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5480" windowHeight="11640"/>
  </bookViews>
  <sheets>
    <sheet name="2007_2008" sheetId="1" r:id="rId1"/>
    <sheet name="2009 SOLO" sheetId="2" r:id="rId2"/>
    <sheet name="2010-2012 SOLO" sheetId="3" r:id="rId3"/>
  </sheets>
  <definedNames>
    <definedName name="_xlnm._FilterDatabase" localSheetId="0" hidden="1">'2007_2008'!$A$3:$CU$684</definedName>
    <definedName name="_xlnm.Print_Area" localSheetId="0">'2007_2008'!$A$1:$J$503</definedName>
    <definedName name="_xlnm.Print_Area" localSheetId="1">'2009 SOLO'!$A$1:$G$502</definedName>
    <definedName name="_xlnm.Print_Area" localSheetId="2">'2010-2012 SOLO'!$A$1:$O$484</definedName>
  </definedNames>
  <calcPr calcId="145621"/>
</workbook>
</file>

<file path=xl/calcChain.xml><?xml version="1.0" encoding="utf-8"?>
<calcChain xmlns="http://schemas.openxmlformats.org/spreadsheetml/2006/main">
  <c r="M243" i="3" l="1"/>
  <c r="M363" i="3"/>
  <c r="M97" i="3"/>
  <c r="M67" i="3"/>
  <c r="M27" i="3"/>
  <c r="L363" i="3"/>
  <c r="L243" i="3"/>
  <c r="L97" i="3"/>
  <c r="L67" i="3"/>
  <c r="L27" i="3"/>
  <c r="K363" i="3"/>
  <c r="K243" i="3"/>
  <c r="K97" i="3"/>
  <c r="K67" i="3"/>
  <c r="K27" i="3"/>
  <c r="I363" i="3"/>
  <c r="J363" i="3"/>
  <c r="J243" i="3"/>
  <c r="J97" i="3"/>
  <c r="J67" i="3"/>
  <c r="J27" i="3"/>
  <c r="I243" i="3"/>
  <c r="I97" i="3"/>
  <c r="I67" i="3"/>
  <c r="I27" i="3"/>
  <c r="H363" i="3"/>
  <c r="H243" i="3"/>
  <c r="H97" i="3"/>
  <c r="H67" i="3"/>
  <c r="H27" i="3"/>
  <c r="G363" i="3"/>
  <c r="G243" i="3"/>
  <c r="G97" i="3"/>
  <c r="G67" i="3"/>
  <c r="G27" i="3"/>
  <c r="E363" i="3"/>
  <c r="F363" i="3"/>
  <c r="F243" i="3"/>
  <c r="F97" i="3"/>
  <c r="F67" i="3"/>
  <c r="F27" i="3"/>
  <c r="F196" i="2"/>
  <c r="E243" i="3"/>
  <c r="E97" i="3"/>
  <c r="E67" i="3"/>
  <c r="E27" i="3"/>
  <c r="D363" i="3"/>
  <c r="C243" i="3"/>
  <c r="D243" i="3"/>
  <c r="B243" i="3"/>
  <c r="C97" i="3"/>
  <c r="D97" i="3"/>
  <c r="B97" i="3"/>
  <c r="C67" i="3"/>
  <c r="D67" i="3"/>
  <c r="B67" i="3"/>
  <c r="C27" i="3"/>
  <c r="D27" i="3"/>
  <c r="B27" i="3"/>
  <c r="F27" i="2"/>
  <c r="F65" i="2"/>
  <c r="F95" i="2"/>
  <c r="F265" i="2"/>
  <c r="F391" i="2"/>
  <c r="E265" i="2"/>
  <c r="E391" i="2"/>
  <c r="E27" i="2"/>
  <c r="E65" i="2"/>
  <c r="E95" i="2"/>
  <c r="C265" i="2"/>
  <c r="C391" i="2"/>
  <c r="D265" i="2"/>
  <c r="D391" i="2"/>
  <c r="C27" i="2"/>
  <c r="C65" i="2"/>
  <c r="C95" i="2"/>
  <c r="D27" i="2"/>
  <c r="D65" i="2"/>
  <c r="D95" i="2"/>
  <c r="B265" i="2"/>
  <c r="B391" i="2"/>
  <c r="B27" i="2"/>
  <c r="B65" i="2"/>
  <c r="B95" i="2"/>
</calcChain>
</file>

<file path=xl/sharedStrings.xml><?xml version="1.0" encoding="utf-8"?>
<sst xmlns="http://schemas.openxmlformats.org/spreadsheetml/2006/main" count="2985" uniqueCount="841">
  <si>
    <t xml:space="preserve">       a. Geçmiş Yıllar Kar/Zararları</t>
  </si>
  <si>
    <t xml:space="preserve">       a. Accumulated Profit/Loss</t>
  </si>
  <si>
    <t xml:space="preserve">       b. Olağanüstü Yedekler</t>
  </si>
  <si>
    <t>A. Sales Revenues(net)</t>
  </si>
  <si>
    <t>AI. Hizmet Gelirleri</t>
  </si>
  <si>
    <t>AI. Revenues From Services</t>
  </si>
  <si>
    <t xml:space="preserve">    1. Hisse Senedi Alım/Satım Aracılık Komisyonları</t>
  </si>
  <si>
    <t xml:space="preserve">    1. Commissions on Common Stock Trading</t>
  </si>
  <si>
    <t xml:space="preserve">    2. DİBS Alım/Satım Aracılık Komisyonları</t>
  </si>
  <si>
    <t xml:space="preserve">    2. Commissions on Public Sector Bonds and Bills Trading</t>
  </si>
  <si>
    <t xml:space="preserve">    3. Özel Sektör SGMK Alım/Satım Aracılık Komisyonları</t>
  </si>
  <si>
    <t xml:space="preserve">    3. Commissions on Private Sector Bonds and Bills Trading</t>
  </si>
  <si>
    <t xml:space="preserve">    4. Yabancı Menkul Kıymet Alım/Satım Aracılık Komisyonları</t>
  </si>
  <si>
    <t xml:space="preserve">    4. Commissions on Foreign Securities Trading</t>
  </si>
  <si>
    <t xml:space="preserve">    5. Vadeli İşlemler Alım/Satım Aracılık Komisyonları</t>
  </si>
  <si>
    <t xml:space="preserve">    5. Commissions on Derivatives Trading</t>
  </si>
  <si>
    <t xml:space="preserve">    6. Repo/Ters Repo Aracılık Komisyonları</t>
  </si>
  <si>
    <t xml:space="preserve">    6. Commissions on Repo Transactions</t>
  </si>
  <si>
    <t xml:space="preserve">    7. Borsa Para Piyasası Aracılık Komisyonları</t>
  </si>
  <si>
    <t xml:space="preserve">    7. Commissions on Money Market Transactions</t>
  </si>
  <si>
    <t xml:space="preserve">    8. Halka Arz Aracılık Komisyonları </t>
  </si>
  <si>
    <t xml:space="preserve">    8. Sales Commissions on Public Offerings</t>
  </si>
  <si>
    <t xml:space="preserve">    9. Halka Arz Yüklenim Komisyonları </t>
  </si>
  <si>
    <t xml:space="preserve">    9. Underwriting Commissions</t>
  </si>
  <si>
    <t xml:space="preserve">   10. Halka Arz Yönetim Komisyonları </t>
  </si>
  <si>
    <t xml:space="preserve">   10. Management Commissions on Public Offerings</t>
  </si>
  <si>
    <t xml:space="preserve">   11. İşletme Satın Alma veya Birleşmesi Aracılık Komisyonları</t>
  </si>
  <si>
    <t xml:space="preserve">   11. Commissions on Mergers &amp; Acquisitons</t>
  </si>
  <si>
    <t xml:space="preserve">   12. Diğer Kurumsal Finansman Gelirleri </t>
  </si>
  <si>
    <t xml:space="preserve">   12. Investment Consultancy Revenues</t>
  </si>
  <si>
    <t xml:space="preserve">   13. Diğer Danışmanlık Gelirleri </t>
  </si>
  <si>
    <t xml:space="preserve">   13. Other Consultancy Revenues</t>
  </si>
  <si>
    <t xml:space="preserve">   14. Sermaye Artırımı/Temettü Dağıtımı Aracılık Gelirleri </t>
  </si>
  <si>
    <t xml:space="preserve">   14. Commissions on Capital Increases &amp; Dividend Distributions</t>
  </si>
  <si>
    <t xml:space="preserve">   15. Yatırım Fonu Yönetim Komisyonları </t>
  </si>
  <si>
    <t xml:space="preserve">   15. Mutual Fund Management Commissions</t>
  </si>
  <si>
    <t xml:space="preserve">   16. Yatırım Fonu Satış Komisyonları </t>
  </si>
  <si>
    <t xml:space="preserve">   16. Mutual Fund Sales Commissions</t>
  </si>
  <si>
    <t xml:space="preserve">   12. Diğer Menkul Kıymet Alışları (-)</t>
  </si>
  <si>
    <t xml:space="preserve">   17. Portföy Yönetim Komisyonları </t>
  </si>
  <si>
    <t xml:space="preserve">   17. Asset Management Commissions</t>
  </si>
  <si>
    <t xml:space="preserve">   18. Saklama Komisyonları </t>
  </si>
  <si>
    <t xml:space="preserve">   18. Settlement and Custody Revenues</t>
  </si>
  <si>
    <t xml:space="preserve">   19. Diğer Komisyon ve Gelirler</t>
  </si>
  <si>
    <t xml:space="preserve">   19. Other Commissions and Revenues</t>
  </si>
  <si>
    <t xml:space="preserve">   20. Hizmet Gelirlerlerinden İndirimler (-)</t>
  </si>
  <si>
    <t xml:space="preserve">   20. Deductions from Services' Income (-)</t>
  </si>
  <si>
    <t xml:space="preserve">        a. Müşterilere Komisyon İadeleri (-)</t>
  </si>
  <si>
    <t xml:space="preserve">        b. Acentelere Ödenen Komisyonlar (-)</t>
  </si>
  <si>
    <t xml:space="preserve">        b. Commissions Paid to Sales Agents (-)</t>
  </si>
  <si>
    <t xml:space="preserve">        c. Diğer İndirimler (-)</t>
  </si>
  <si>
    <t xml:space="preserve">        c. Other Deductions (-)</t>
  </si>
  <si>
    <t>AII. Esas Faaliyetlerden Diğer Gelirler</t>
  </si>
  <si>
    <t>AII. Other Real Operating Income</t>
  </si>
  <si>
    <t xml:space="preserve">    1. Müşterilerden Alınan Faiz Gelirleri</t>
  </si>
  <si>
    <t xml:space="preserve">    1. Interests Received from Customers</t>
  </si>
  <si>
    <t xml:space="preserve">        a. Kredili Menkul Kıymet İşlemlerinden Faiz Gelirleri</t>
  </si>
  <si>
    <t xml:space="preserve">        a. Interests Received from Margin Trading</t>
  </si>
  <si>
    <t xml:space="preserve">        b. Ödünç Menkul Kıymet İşlemlerinden Gelirler</t>
  </si>
  <si>
    <t xml:space="preserve">        b. Interests and Commissions from Short Selling</t>
  </si>
  <si>
    <t xml:space="preserve">        c. Müşterilerden Alınan Diğer Faiz Gelirleri</t>
  </si>
  <si>
    <t xml:space="preserve">        c. Other Interests Received from Customers</t>
  </si>
  <si>
    <t xml:space="preserve">    2. Diğer Esas Faaliyet Gelirleri</t>
  </si>
  <si>
    <t xml:space="preserve">    2. Other Operating Income </t>
  </si>
  <si>
    <t>AIII. Satışlar</t>
  </si>
  <si>
    <t>AIII. Sales Revenues</t>
  </si>
  <si>
    <t xml:space="preserve">    1. Hisse Senetleri ve Geçici İlmuhaber Satışları</t>
  </si>
  <si>
    <t xml:space="preserve">    1. Sales Revenues from Common Stocks</t>
  </si>
  <si>
    <t xml:space="preserve">    2. Özel Kesim Tahvil Satışları</t>
  </si>
  <si>
    <t xml:space="preserve">    2. Sales Revenues from Private Sector Bonds</t>
  </si>
  <si>
    <t xml:space="preserve">    3. Finansman Bonosu Satışları</t>
  </si>
  <si>
    <t xml:space="preserve">    2. Sales Revenues from Private Sector Bills</t>
  </si>
  <si>
    <t xml:space="preserve">    4. Diğer Özel Kesim Senet ve Bono Satışları</t>
  </si>
  <si>
    <t xml:space="preserve">    4. Sales Revenues from Other Private Sector Bonds and Bills</t>
  </si>
  <si>
    <t xml:space="preserve">    5. Devlet Tahvili Satışları</t>
  </si>
  <si>
    <t xml:space="preserve">    5. Sales Revenues from Government Bonds</t>
  </si>
  <si>
    <t xml:space="preserve">    6. Hazine Bonosu Satışları</t>
  </si>
  <si>
    <t xml:space="preserve">    6. Sales Revenues from Treasury Bills</t>
  </si>
  <si>
    <t xml:space="preserve">    7. Diğer Kamu Kesimi Senet ve Bono Satışları</t>
  </si>
  <si>
    <t xml:space="preserve">    7. Sales Revenues from Other Public Bonds and Bills</t>
  </si>
  <si>
    <t xml:space="preserve">    8. Yatırım Fonu Satışları</t>
  </si>
  <si>
    <t xml:space="preserve">    8. Sales Revenues from Mutual Funds</t>
  </si>
  <si>
    <t xml:space="preserve">    9. Yabancı Sabit Getirili Menkul Kıymet Satışları</t>
  </si>
  <si>
    <t xml:space="preserve">    9. Sales Revenues from Foreign Fixed Income Securities </t>
  </si>
  <si>
    <t xml:space="preserve">   10. Yabancı Hisse Senedi Satışları</t>
  </si>
  <si>
    <t xml:space="preserve">   10. Sales Revenues from Foreign Common Stocks</t>
  </si>
  <si>
    <t xml:space="preserve">   11. Diğer Yabancı Menkul Kıymet Satışları</t>
  </si>
  <si>
    <t xml:space="preserve">   11. Sales Revenues from Other Foreign Securities</t>
  </si>
  <si>
    <t xml:space="preserve">   12. Vadeli İşlem Sözleşmeleri Satışları</t>
  </si>
  <si>
    <t xml:space="preserve">   12. Sales Revenues from Futures Contracts</t>
  </si>
  <si>
    <t xml:space="preserve">   13. Opsiyon Sözleşmeleri Satışları </t>
  </si>
  <si>
    <t xml:space="preserve">   13. Sales Revenues from Option Contracts</t>
  </si>
  <si>
    <t xml:space="preserve">   14. Diğer Menkul Kıymet Satışları </t>
  </si>
  <si>
    <t xml:space="preserve">   14. Sales Revenues from Other Securities</t>
  </si>
  <si>
    <t xml:space="preserve">    1. Hisse Senetleri ve Geçici İlmuhaber Alışları (-)</t>
  </si>
  <si>
    <t xml:space="preserve">    1. Cost of Common Stocks</t>
  </si>
  <si>
    <t xml:space="preserve">    2. Özel Kesim Tahvil Alışları (-)</t>
  </si>
  <si>
    <t xml:space="preserve">    2. Cost of Private Sector Bonds</t>
  </si>
  <si>
    <t xml:space="preserve">    3. Finansman Bonosu Alışları (-)</t>
  </si>
  <si>
    <t xml:space="preserve">    2. Cost of Private Sector Bills</t>
  </si>
  <si>
    <t xml:space="preserve">    4. Diğer Özel Kesim Senet ve Bono Alışları (-)</t>
  </si>
  <si>
    <t xml:space="preserve">    4. Cost of Other Private Sector Bonds and Bills</t>
  </si>
  <si>
    <t xml:space="preserve">    5. Devlet Tahvili Alışları (-)</t>
  </si>
  <si>
    <t xml:space="preserve">    5. Cost of Government Bonds</t>
  </si>
  <si>
    <t xml:space="preserve">    6. Hazine Bonosu Alışları (-)</t>
  </si>
  <si>
    <t xml:space="preserve">    6. Cost of Treasury Bills</t>
  </si>
  <si>
    <t xml:space="preserve">    7. Diğer Kamu Kesimi Senet ve Bono Alışları (-)</t>
  </si>
  <si>
    <t xml:space="preserve">    7. Cost of Other Public Bonds and Bills</t>
  </si>
  <si>
    <t xml:space="preserve">    8. Yatırım Fonu Alışları (-)</t>
  </si>
  <si>
    <t xml:space="preserve">    8. Cost of Mutual Funds</t>
  </si>
  <si>
    <t xml:space="preserve">    9. Yabancı Sabit Getirili Menkul Kıymet Alışları (-)</t>
  </si>
  <si>
    <t xml:space="preserve">    9. Cost of Foreign Fixed Income Securities </t>
  </si>
  <si>
    <t xml:space="preserve">   10. Yabancı Hisse Senedi Alışları (-)</t>
  </si>
  <si>
    <t xml:space="preserve">   10. Cost of Foreign Common Stocks</t>
  </si>
  <si>
    <t xml:space="preserve">   11. Diğer Yabancı Menkul Kıymet Alışları (-)</t>
  </si>
  <si>
    <t xml:space="preserve">   11. Cost of Other Foreign Securities</t>
  </si>
  <si>
    <t xml:space="preserve">   12. Vadeli İşlem Sözleşmeleri Alışları (-)</t>
  </si>
  <si>
    <t xml:space="preserve">   12. Cost of Futures Contracts</t>
  </si>
  <si>
    <t xml:space="preserve">   13. Opsiyon Sözleşmeleri Alışları (-)</t>
  </si>
  <si>
    <t xml:space="preserve">   13. Cost of Option Contracts</t>
  </si>
  <si>
    <t xml:space="preserve">   14. Diğer Menkul Kıymet Alışları (-)</t>
  </si>
  <si>
    <t xml:space="preserve">   14. Cost of Other Securities</t>
  </si>
  <si>
    <t xml:space="preserve">     1. Hisse Senedi İşlem Payları ve Tescil Ücretleri (-)</t>
  </si>
  <si>
    <t xml:space="preserve">        1. Common Stock Trading Commissions Paid to Exchanges (-)</t>
  </si>
  <si>
    <t xml:space="preserve">     2. SGMK İşlem Payları ve Tescil Ücretleri (-)</t>
  </si>
  <si>
    <t xml:space="preserve">        2. Fixed Income Trading Commissions Paid to Exchanges (-)</t>
  </si>
  <si>
    <t xml:space="preserve">     3. Borsa Para Piyasası İşlem Payları (-)</t>
  </si>
  <si>
    <t xml:space="preserve">        3. Money Market Trading Commissions Paid to Exchanges (-)</t>
  </si>
  <si>
    <t xml:space="preserve">     4. Takas ve Saklama Giderleri (-)</t>
  </si>
  <si>
    <t xml:space="preserve">        4. Settlement &amp; Custody Expenses (-)</t>
  </si>
  <si>
    <t xml:space="preserve">     5. Diğer Pazarlama, Satış ve Dağıtım Giderleri (-)</t>
  </si>
  <si>
    <t xml:space="preserve">        5. Other Marketing, Sales and Distribution Expenses (-)</t>
  </si>
  <si>
    <t xml:space="preserve">     1. Personel Ücret ve Giderleri (-)</t>
  </si>
  <si>
    <t xml:space="preserve">        1. Salaries and Fringe Benefits (-)</t>
  </si>
  <si>
    <t xml:space="preserve">     2. Amortisman Giderleri (-)</t>
  </si>
  <si>
    <t xml:space="preserve">        2. Depreciation Expenses (-)</t>
  </si>
  <si>
    <t xml:space="preserve">     3. Üyelik Aidat, Gider ve Katkı Payları (-)</t>
  </si>
  <si>
    <t xml:space="preserve">        3. Membership Fees and Contributions (-)</t>
  </si>
  <si>
    <t xml:space="preserve">     4. Komisyon ve Diğer Hizmet Giderleri (-)</t>
  </si>
  <si>
    <t xml:space="preserve">        4. Commissions Paid and Other Service Charges (-)</t>
  </si>
  <si>
    <t xml:space="preserve">     5. Vergi, Resim ve Harç Giderleri (-)</t>
  </si>
  <si>
    <t xml:space="preserve">        5. Taxes and Other Legal Dues (-)</t>
  </si>
  <si>
    <t xml:space="preserve">     6. Diğer Genel Yönetim Giderleri (-)</t>
  </si>
  <si>
    <t xml:space="preserve">        6. Other Administrative Expenses (-)</t>
  </si>
  <si>
    <t xml:space="preserve">    1. İlişkili Taraflardan Temettü Gelirleri</t>
  </si>
  <si>
    <t xml:space="preserve">    1. Dividends from Affiliates</t>
  </si>
  <si>
    <t xml:space="preserve">    2. Faiz Gelirleri </t>
  </si>
  <si>
    <t xml:space="preserve">    2. Interest Income</t>
  </si>
  <si>
    <t xml:space="preserve">        a. DİBS Faiz Gelirleri </t>
  </si>
  <si>
    <t xml:space="preserve">        a. Interest Income on Public Fixed Income Securities</t>
  </si>
  <si>
    <t xml:space="preserve">        b. Özel Sektör SGMK Faiz Gelirleri </t>
  </si>
  <si>
    <t xml:space="preserve">        b. Interest Income on Private Fixed Income Securities</t>
  </si>
  <si>
    <t xml:space="preserve">        c. Yabancı Menkul Kıymet Faiz Gelirleri </t>
  </si>
  <si>
    <t xml:space="preserve">        c. Interest Income on Foreign Fixed Income Securities</t>
  </si>
  <si>
    <t xml:space="preserve">        d. Mevduat Faiz Gelirleri </t>
  </si>
  <si>
    <t>Number of Firms</t>
  </si>
  <si>
    <t xml:space="preserve">        d. Interest Income on Bank Deposits</t>
  </si>
  <si>
    <t xml:space="preserve">        e. Borsa Para Piyasası Faiz Gelirleri </t>
  </si>
  <si>
    <t xml:space="preserve">        e. Interest Income on Money Market Operations</t>
  </si>
  <si>
    <t xml:space="preserve">    3. Diğer Gelirler ve Karlar</t>
  </si>
  <si>
    <t xml:space="preserve">    3. Other Revenues &amp; Profits</t>
  </si>
  <si>
    <t xml:space="preserve">    1. Faiz Giderleri</t>
  </si>
  <si>
    <t xml:space="preserve">    1. Interest Expenses</t>
  </si>
  <si>
    <t xml:space="preserve">    2. Diğer Gider ve Zararlar</t>
  </si>
  <si>
    <t>P7. Ana Ortaklık Payları</t>
  </si>
  <si>
    <t>P2. OPERATING PROFIT/LOSS</t>
  </si>
  <si>
    <t xml:space="preserve">    2. Financial Guarantee Agreements</t>
  </si>
  <si>
    <t xml:space="preserve">    2. Other Expenses and Losses</t>
  </si>
  <si>
    <t>K. Other Non-Current Assets</t>
  </si>
  <si>
    <t>G. Tangible Assets</t>
  </si>
  <si>
    <t xml:space="preserve">       g. Settlement Receivables from Depositories</t>
  </si>
  <si>
    <t xml:space="preserve">    4. Other Financial Investments</t>
  </si>
  <si>
    <t>A. Trade Receivables (Long-term)</t>
  </si>
  <si>
    <t>C. Other Receivables (Long-term)</t>
  </si>
  <si>
    <t>A. Financial Liabilities (Short-term)</t>
  </si>
  <si>
    <t>B. Other Financial Liabilities (Short-term)</t>
  </si>
  <si>
    <t>D. Other Payables (Short-term)</t>
  </si>
  <si>
    <t>H. Debt Provisions (Short-term)</t>
  </si>
  <si>
    <t>I. Other Liabilities (Short-term)</t>
  </si>
  <si>
    <t>A. Financial Liabilities (Long-term)</t>
  </si>
  <si>
    <t>B. Other Financial Liabilities (Long-term)</t>
  </si>
  <si>
    <t>D. Other Payables (Long-term)</t>
  </si>
  <si>
    <t>G. Debt Provisions (Long-term)</t>
  </si>
  <si>
    <t>C. Trade Receivables (Short-term)</t>
  </si>
  <si>
    <t>H.  Debt Provisions (Short-term)</t>
  </si>
  <si>
    <t>C. Trade Payables (Long-term)</t>
  </si>
  <si>
    <t xml:space="preserve">    2. Debts to Affiliates (Long-term)</t>
  </si>
  <si>
    <t xml:space="preserve">    1. Received Advances</t>
  </si>
  <si>
    <t xml:space="preserve">       e. Settlement Receivables from Customers</t>
  </si>
  <si>
    <t xml:space="preserve">    7. Other Miscellaneous Receivables</t>
  </si>
  <si>
    <t xml:space="preserve">    5. Other Miscellaneous Payables</t>
  </si>
  <si>
    <t xml:space="preserve">       d. Receivables from Joint Ventures</t>
  </si>
  <si>
    <t xml:space="preserve">    4. Software                    </t>
  </si>
  <si>
    <t xml:space="preserve">    2. Financial Guarantee Contracts</t>
  </si>
  <si>
    <t xml:space="preserve">B. Cost of Sales (-) </t>
  </si>
  <si>
    <t>G. Non-Current Assets Held for Sale</t>
  </si>
  <si>
    <t xml:space="preserve">       b. Receivables from Other Financial Activities </t>
  </si>
  <si>
    <t xml:space="preserve">    3. Joint Ventures</t>
  </si>
  <si>
    <t xml:space="preserve">    2. Financial Instruments Available for Sale</t>
  </si>
  <si>
    <t xml:space="preserve">    3. Financial Instruments to be Held until Maturity</t>
  </si>
  <si>
    <t>30/06/2010 Solo</t>
  </si>
  <si>
    <t>F.  Government Incentives and Grants (Long-term)</t>
  </si>
  <si>
    <t>F. Government Incentives and Grants (Short-term)</t>
  </si>
  <si>
    <t>H. Provisions for Employee Benefits</t>
  </si>
  <si>
    <t xml:space="preserve">    2. Other Provisions for Employee Benefits</t>
  </si>
  <si>
    <t>F. Government Incentives and Grants (Long-term)</t>
  </si>
  <si>
    <t>M. Taxes Related to Continuing Operations</t>
  </si>
  <si>
    <t>N. Current Tax Income/Expense</t>
  </si>
  <si>
    <t>P4. NET PROFIT/LOSS FROM CONTINUING OPERATIONS</t>
  </si>
  <si>
    <t xml:space="preserve">P3. PROFIT/LOSS BEFORE TAX FROM CONTINUING OPERATIONS </t>
  </si>
  <si>
    <t>P. Net Profit/Loss After Tax from Discontinued Operations</t>
  </si>
  <si>
    <t>J. Profit/Loss From Participations</t>
  </si>
  <si>
    <t xml:space="preserve">    3. Provisions for Onerous Contracts</t>
  </si>
  <si>
    <t xml:space="preserve">    3. Other Payables to Affiliates</t>
  </si>
  <si>
    <t>D. Receivables from Financial Activities (Short-term)</t>
  </si>
  <si>
    <t>B. Receivables from Financial Activities (Long-term)</t>
  </si>
  <si>
    <t>E. Payables from Financial Activities (Short-term)</t>
  </si>
  <si>
    <t>E. Payables from Financial Activities (Long-term)</t>
  </si>
  <si>
    <t xml:space="preserve">    1. Receivables from Financial Activities (Short-term)</t>
  </si>
  <si>
    <t xml:space="preserve">    2. Financial Receivables from Affiliates (Short-term)</t>
  </si>
  <si>
    <t xml:space="preserve">    1. Receivables from Financial Activities (Long-term)</t>
  </si>
  <si>
    <t xml:space="preserve">    2. Financial Receivables from Affiliates (Long-term)</t>
  </si>
  <si>
    <t xml:space="preserve">       b. Other Payables from Financial Activities (Short-term)</t>
  </si>
  <si>
    <t xml:space="preserve">    2. Financial Payables to Affiliates (Short-term)</t>
  </si>
  <si>
    <t xml:space="preserve">    1. Payables from Financial Activities</t>
  </si>
  <si>
    <t xml:space="preserve">    2. Financial Payables to Affiliates (Long-term)</t>
  </si>
  <si>
    <t>E. Investments at Book Value</t>
  </si>
  <si>
    <t>F. Real Estate Investments</t>
  </si>
  <si>
    <t>J. Deferred Taxes</t>
  </si>
  <si>
    <t xml:space="preserve">    3. Capital Adjustments due to Cross-Ownership (-)</t>
  </si>
  <si>
    <t>C. Interest, Fees, Commissions and Other Revenues</t>
  </si>
  <si>
    <t>D. Interest, Fees, Commissions and Other Expenses (-)</t>
  </si>
  <si>
    <t>R1. Profit/Loss from Commercial Activities</t>
  </si>
  <si>
    <t>R2. Profit/Loss from Financial Activities</t>
  </si>
  <si>
    <t>L. Other Financial Expenses (-)</t>
  </si>
  <si>
    <t>I. Other Operating Expenses (-)</t>
  </si>
  <si>
    <t>P7. Profits Attributable to Parent</t>
  </si>
  <si>
    <t xml:space="preserve">        d. Derivatives</t>
  </si>
  <si>
    <t xml:space="preserve">        c. Derivatives</t>
  </si>
  <si>
    <t xml:space="preserve">       d. Provisions for Doubtful Receivables (-)</t>
  </si>
  <si>
    <t xml:space="preserve">       h. Provisions for Doubtful Receivables from Affiliates (-)</t>
  </si>
  <si>
    <t xml:space="preserve">    6. Provisions for Other Doubtful Receivables (-)</t>
  </si>
  <si>
    <t xml:space="preserve">    1. Provisions for Future Expenses</t>
  </si>
  <si>
    <t xml:space="preserve">       f. Settlement Receivables from Depositories</t>
  </si>
  <si>
    <t>F.  Real Estate Investments</t>
  </si>
  <si>
    <t xml:space="preserve">    8. Provisions for Losses (-)</t>
  </si>
  <si>
    <t xml:space="preserve">    6. Provisions for Losses (-)</t>
  </si>
  <si>
    <t xml:space="preserve">    2. Provisions for Future Expenses</t>
  </si>
  <si>
    <t xml:space="preserve">    2. Bonds, Notes and Bills</t>
  </si>
  <si>
    <t xml:space="preserve">        d. Receivables from Money Market</t>
  </si>
  <si>
    <t xml:space="preserve">    4. Payables to Money Market</t>
  </si>
  <si>
    <t xml:space="preserve">    5. Leasing Liabilities (Short-term)</t>
  </si>
  <si>
    <t xml:space="preserve">       a. Payables to Money Market</t>
  </si>
  <si>
    <t xml:space="preserve">    2. Restructuring Provisions</t>
  </si>
  <si>
    <t xml:space="preserve">    1. Provisions for Future Revenues</t>
  </si>
  <si>
    <t xml:space="preserve">    3. Leasing Liabilities</t>
  </si>
  <si>
    <t xml:space="preserve">       d. Profits from Divestments to be Added to Capital</t>
  </si>
  <si>
    <t xml:space="preserve">       b. Extraordinary Reserves</t>
  </si>
  <si>
    <t>P6. Profits Attributable to Minority Interest</t>
  </si>
  <si>
    <t>B. Minority Interest</t>
  </si>
  <si>
    <t xml:space="preserve">    7. Reserves on Retained Earnings</t>
  </si>
  <si>
    <t>J. Liabilities Associated with Non-Current Assets Held for Sale</t>
  </si>
  <si>
    <t xml:space="preserve">    1. Financial Instruments Marked-to-Market</t>
  </si>
  <si>
    <t xml:space="preserve">    4. Financial Instruments Valued at Historical Cost</t>
  </si>
  <si>
    <t xml:space="preserve">    4. Tax Receivables</t>
  </si>
  <si>
    <t>G. Current Tax Liability (Short-term)</t>
  </si>
  <si>
    <t xml:space="preserve">    5. Potential Losses</t>
  </si>
  <si>
    <t xml:space="preserve">    5. Revaluation Reserves</t>
  </si>
  <si>
    <t xml:space="preserve">       a. Non-Current Assets Revaluation Reserves</t>
  </si>
  <si>
    <t xml:space="preserve">       b. Financial Assets Revaluation Reserves</t>
  </si>
  <si>
    <t xml:space="preserve">       c. Hedging Reserves</t>
  </si>
  <si>
    <t xml:space="preserve">       d. Other Reserves</t>
  </si>
  <si>
    <t xml:space="preserve">        f. Other Financial Instruments Marked-to-Market</t>
  </si>
  <si>
    <t xml:space="preserve">        f. Other Financial Instruments Available for Sale</t>
  </si>
  <si>
    <t xml:space="preserve">        e. Other Financial Instruments to be Held until Maturity</t>
  </si>
  <si>
    <t xml:space="preserve">        f. Other Financial Instruments Valued at Historical Cost</t>
  </si>
  <si>
    <t xml:space="preserve">       c. Receivables from Affiliated Companies</t>
  </si>
  <si>
    <t xml:space="preserve">       a. Receivables from Money Market </t>
  </si>
  <si>
    <t xml:space="preserve">       d. Receivables From Joint Ventures</t>
  </si>
  <si>
    <t xml:space="preserve">    3. Capitalized Research &amp; Development Expenses</t>
  </si>
  <si>
    <t xml:space="preserve">    3. Current Installments of Long-term Bank Loans</t>
  </si>
  <si>
    <t xml:space="preserve">    6. Other Financial Debts (Short-term)</t>
  </si>
  <si>
    <t xml:space="preserve">    4. Other Financial Debts (Long-term)</t>
  </si>
  <si>
    <t xml:space="preserve">        a. Commission Rebates to Customers (-)</t>
  </si>
  <si>
    <t>Kurum Sayısı</t>
  </si>
  <si>
    <t>31.03.2007</t>
  </si>
  <si>
    <t>30.06.2007</t>
  </si>
  <si>
    <t>30.09.2007</t>
  </si>
  <si>
    <t>31.12.2007</t>
  </si>
  <si>
    <t>31.03.2008</t>
  </si>
  <si>
    <t>30.06.2008</t>
  </si>
  <si>
    <t>30.09.2008</t>
  </si>
  <si>
    <t>31.12.2008</t>
  </si>
  <si>
    <t>BALANCE SHEET (TL) - IFRS</t>
  </si>
  <si>
    <t>GELİR TABLOSU (TL)</t>
  </si>
  <si>
    <t>DİPNOTLAR (TL)</t>
  </si>
  <si>
    <t>INCOME STATEMENT (TL)</t>
  </si>
  <si>
    <t>EXPLANATORY NOTES-BALANCE SHEET (TL)</t>
  </si>
  <si>
    <t>BALANCE SHEET (TL)</t>
  </si>
  <si>
    <t>BİLANÇO (TL)</t>
  </si>
  <si>
    <t>ARACI KURUM SEKTÖRÜ TOPLU BILANÇOSU (TL) - UFRS (Seri XI, No:29)</t>
  </si>
  <si>
    <t>ARACI KURUM SEKTÖRÜ TOPLU BILANÇOSU (TL)  - UFRS (Seri XI, No:29)</t>
  </si>
  <si>
    <t>(SOLO MALİ TABLOLAR)</t>
  </si>
  <si>
    <t>(STAND-ALONE BASIS)</t>
  </si>
  <si>
    <t>30.06.2009</t>
  </si>
  <si>
    <t>31.03.2009*</t>
  </si>
  <si>
    <t>*: 2009/03 döneminde bir aracı kurumun konsolide mali verileri dahil edilmiştir.</t>
  </si>
  <si>
    <t>30.09.2009</t>
  </si>
  <si>
    <t>P7. Profits Attributable to Parent Company</t>
  </si>
  <si>
    <t>II. LONG-TERM LIABILITIES</t>
  </si>
  <si>
    <t>31.12.2009</t>
  </si>
  <si>
    <t>*: 2009/03 data includes consolidated financial statements of one brokerage firm.</t>
  </si>
  <si>
    <t>31/03/2010 Solo</t>
  </si>
  <si>
    <t>D. Ana Faaliyet Konusu Dışındaki Finans Sektörü Faaliyetlerinden Alacaklar (Kısa Vadeli)</t>
  </si>
  <si>
    <t>B. Ana Faaliyet Konusu Dışındaki Finans Sektörü Faaliyetlerinden Alacaklar (Uzun Vadeli)</t>
  </si>
  <si>
    <t>F. Yatırım Amaçlı Gayrimenkuller</t>
  </si>
  <si>
    <t>E. Ana Faaliyet Konusu Dışındaki Finans Sektörü Faaliyetlerinden Borçlar (Kısa Vadeli)</t>
  </si>
  <si>
    <t xml:space="preserve">G. Dönem Kârı Vergi Yükümlülüğü </t>
  </si>
  <si>
    <t>I. Çalışanlara Sağlanan Faydalara İlişkin Karşılıklar (Kısa Vadeli)</t>
  </si>
  <si>
    <t>J. Diğer Yükümlülükler (Kısa Vadeli)</t>
  </si>
  <si>
    <t>K. Satış Amacıyla Elde Tutulan Duran Varlıklara İlişkin Yükümlülükler</t>
  </si>
  <si>
    <t>E. Ana Faaliyet Konusu Dışındaki Finans Sektörü Faaliyetlerinden Borçlar (Uzun Vadeli)</t>
  </si>
  <si>
    <t>H. Çalışanlara Sağlanan Faydalara İlişkin Karşılıklar (Uzun Vadeli)</t>
  </si>
  <si>
    <t xml:space="preserve">    2. Income from Derivatives' Proprietary Trading (net)</t>
  </si>
  <si>
    <t xml:space="preserve"> a. Income from Futures' Proprietary Trading (net)</t>
  </si>
  <si>
    <t xml:space="preserve"> b. Income from Options' Proprietary Trading (net)</t>
  </si>
  <si>
    <t xml:space="preserve"> c. Income from Other Derivatives' Proprietary Trading (net)</t>
  </si>
  <si>
    <t xml:space="preserve">        f. Client Assets</t>
  </si>
  <si>
    <t xml:space="preserve">    6. Ortak Kontrol Altındaki İşletme Birleşmeleri Etkisi</t>
  </si>
  <si>
    <t xml:space="preserve">    7. Yabancı Para Çevrim Farkları </t>
  </si>
  <si>
    <t xml:space="preserve">    8. Kârdan Ayrılan Kısıtlanmış Yedekler</t>
  </si>
  <si>
    <t xml:space="preserve">    9. Geçmiş Yıllar Kâr/Zararları</t>
  </si>
  <si>
    <t xml:space="preserve">   10. Net Dönem Kârı/Zararı</t>
  </si>
  <si>
    <t>R2. Ana Faaliyet Konusu Dışındaki Finans Sektörü Faaliyetlerinden Brüt Kâr/Zarar</t>
  </si>
  <si>
    <t xml:space="preserve">        d.  Para Piyasasından Alacaklar</t>
  </si>
  <si>
    <t xml:space="preserve">        f. Müşteri Varlıkları</t>
  </si>
  <si>
    <t xml:space="preserve">    1. Gerçeğe Uygun Değer Farkları Kâr/Zarara Yansıtılan Finansal Varlıklar</t>
  </si>
  <si>
    <t xml:space="preserve">        e. Gerçeğe Uygun Değer Farkları Kâr/Zarara Yansıtılan Diğer Finansal Varlıklar</t>
  </si>
  <si>
    <t xml:space="preserve">        d. Satılmaya Hazır Diğer Finansal Varlıklar</t>
  </si>
  <si>
    <t xml:space="preserve">        c. Vadeye Kadar Elde Tutulacak Diğer Finansal Varlıklar</t>
  </si>
  <si>
    <t xml:space="preserve">        b. Maliyetle Değerlenecek Diğer Finansal Varlıklar</t>
  </si>
  <si>
    <t xml:space="preserve">    5. Finansal Garanti Sözleşmeleri</t>
  </si>
  <si>
    <t xml:space="preserve">    1. Verilen Depozito ve Teminatlar</t>
  </si>
  <si>
    <t xml:space="preserve">    2. İlişkili Taraflardan Ticari Olmayan Alacaklar</t>
  </si>
  <si>
    <t xml:space="preserve">    3. Vergi Dairelerinden Alacaklar</t>
  </si>
  <si>
    <t xml:space="preserve">    4. Şüpheli Diğer Alacaklar</t>
  </si>
  <si>
    <t xml:space="preserve">    5. Şüpheli Diğer Alacaklar Karşılığı (-)</t>
  </si>
  <si>
    <t xml:space="preserve">    6. Diğer Çeşitli Alacaklar </t>
  </si>
  <si>
    <t xml:space="preserve">    2. Peşin Ödenen Vergi ve Fonlar</t>
  </si>
  <si>
    <t xml:space="preserve">    4. Diğer Dönen Varlıklar</t>
  </si>
  <si>
    <t>F. Yatırım Amaçlı Gayrimenkullar</t>
  </si>
  <si>
    <t xml:space="preserve">    1. Haklar</t>
  </si>
  <si>
    <t xml:space="preserve">    2. Geliştirme Giderleri</t>
  </si>
  <si>
    <t xml:space="preserve">    3. Yazılım Programları</t>
  </si>
  <si>
    <t xml:space="preserve">    4. Diğer Maddi Olmayan Duran Varlıklar</t>
  </si>
  <si>
    <t xml:space="preserve">    5. Değer Düşüklüğü Karşılığı (-)</t>
  </si>
  <si>
    <t xml:space="preserve">    4. Para Piyasasına Borçlar</t>
  </si>
  <si>
    <t>G. Dönem Kârı Vergi Yükümlülüğü</t>
  </si>
  <si>
    <t xml:space="preserve">J. Diğer Yükümlülükler (Kısa Vadeli) </t>
  </si>
  <si>
    <t xml:space="preserve">       c. Diğer Ticari Yükümlülükler</t>
  </si>
  <si>
    <t xml:space="preserve">       d. Sermayeye Eklenecek İştirak Hissesi ve Gayrimenkul Satış Kazançları</t>
  </si>
  <si>
    <t xml:space="preserve">       a. Geçmiş Yıllar Kâr/Zararları</t>
  </si>
  <si>
    <t xml:space="preserve">    10. Net Dönem Kârı/Zararı</t>
  </si>
  <si>
    <t xml:space="preserve">    7. Para Piyasası Aracılık Komisyonları</t>
  </si>
  <si>
    <t xml:space="preserve">    2.Türev İşlemlerinden Elde Edilen Gelirler (net) </t>
  </si>
  <si>
    <t xml:space="preserve">       a. Vadeli İşlemlerden Elde Edilen Gelirler (net) </t>
  </si>
  <si>
    <t xml:space="preserve">       b. Opsiyon İşlemlerinden Elde Edilen Gelirler (net)</t>
  </si>
  <si>
    <r>
      <t xml:space="preserve">        3. Derivatives Trading Commissions Paid to Exchanges</t>
    </r>
    <r>
      <rPr>
        <sz val="10"/>
        <color indexed="10"/>
        <rFont val="Tahoma"/>
        <family val="2"/>
        <charset val="162"/>
      </rPr>
      <t xml:space="preserve"> </t>
    </r>
    <r>
      <rPr>
        <sz val="10"/>
        <rFont val="Tahoma"/>
        <family val="2"/>
        <charset val="162"/>
      </rPr>
      <t>(-)</t>
    </r>
  </si>
  <si>
    <t xml:space="preserve">        6. Securities Lending/Borrowing Expenses (-)</t>
  </si>
  <si>
    <t xml:space="preserve">        3. Depreciation Expenses on Intangible Assets (-)</t>
  </si>
  <si>
    <t xml:space="preserve">       c. Diğer Türev İşlemlerinden Elde Edilen Gelirler (net)</t>
  </si>
  <si>
    <t>R1. Ticari Faaliyetlerden Brüt Kâr/Zarar</t>
  </si>
  <si>
    <t>P1. BRÜT KÂR/ZARAR</t>
  </si>
  <si>
    <t xml:space="preserve">     3. VOB İşlem Payları (-)</t>
  </si>
  <si>
    <t xml:space="preserve">     4. Para Piyasası İşlem Payları (-)</t>
  </si>
  <si>
    <t xml:space="preserve">     5. Takas ve Saklama Giderleri (-)</t>
  </si>
  <si>
    <t xml:space="preserve">     6. Ödünç Pay Senedi Piyasası İşlemleri Komisyon Giderleri (-)</t>
  </si>
  <si>
    <t xml:space="preserve">     7. Diğer Pazarlama, Satış ve Dağıtım Giderleri (-)</t>
  </si>
  <si>
    <t xml:space="preserve">     3. İtfa Payları (-)</t>
  </si>
  <si>
    <t xml:space="preserve">     4. Üyelik Aidat, Gider ve Katkı Payları (-)</t>
  </si>
  <si>
    <t xml:space="preserve">     5. Komisyon ve Diğer Hizmet Giderleri (-)</t>
  </si>
  <si>
    <t xml:space="preserve">     6. Vergi, Resim ve Harç Giderleri (-)</t>
  </si>
  <si>
    <t xml:space="preserve">     7. Diğer Genel Yönetim Giderleri (-)</t>
  </si>
  <si>
    <t>P2. FAALİYET KÂRI/ZARARI</t>
  </si>
  <si>
    <t>J. İştirak Kâr/Zararlarından Paylar</t>
  </si>
  <si>
    <t xml:space="preserve">    1. Temettü Gelirleri</t>
  </si>
  <si>
    <t xml:space="preserve">        e. Para Piyasası Faiz Gelirleri </t>
  </si>
  <si>
    <t xml:space="preserve">        f. Ters Repo Faiz Gelirleri </t>
  </si>
  <si>
    <t xml:space="preserve">        g. Diğer Faiz Gelirleri </t>
  </si>
  <si>
    <t xml:space="preserve">    3. Diğer Gelirler ve Kârlar</t>
  </si>
  <si>
    <t>P3. SÜRDÜRÜLEN FAALİYETLERDEN VERGİ ÖNCESİ KÂR/ZARAR</t>
  </si>
  <si>
    <t>P4. SÜRDÜRÜLEN FAALİYETLERDEN DÖNEM KÂRI/ZARARI</t>
  </si>
  <si>
    <t>P. Durdurulan Faaliyetlerin Vergi Sonrası Dönem Kârı/Zararı</t>
  </si>
  <si>
    <t>P5. DÖNEM KÂRI/ZARARI</t>
  </si>
  <si>
    <t>H. Provisions for Employee Benefits (Long-term)</t>
  </si>
  <si>
    <t xml:space="preserve">     5. Financial Guarantee Contracts</t>
  </si>
  <si>
    <t xml:space="preserve">   12. Sales Revenues from Other Securities</t>
  </si>
  <si>
    <t>I. Provisions for Employee Benefits (Short-term)</t>
  </si>
  <si>
    <t>J. Other Liabilities (Short-term)</t>
  </si>
  <si>
    <t>K. Liabilities Associated with Non-Current Assets Held for Sale</t>
  </si>
  <si>
    <t xml:space="preserve">    7. Foreign Currency Conversion Adjustments </t>
  </si>
  <si>
    <t xml:space="preserve">    8. Reserves on Retained Earnings</t>
  </si>
  <si>
    <t xml:space="preserve">    9. Accumulated Profit/Loss</t>
  </si>
  <si>
    <t xml:space="preserve">   10. Net Profit/Loss</t>
  </si>
  <si>
    <t xml:space="preserve">        e. Other Financial Instruments Marked-to-Market</t>
  </si>
  <si>
    <t>Payables from Non-Core Financial Activities (Long-term)</t>
  </si>
  <si>
    <t>D. Receivables from Non-Core Financial Activities (Short-term)</t>
  </si>
  <si>
    <t>B. Receivables from Non-Core Financial Activities (Long-term)</t>
  </si>
  <si>
    <t>E. Payables from Non-Core Financial Activities (Short-term)</t>
  </si>
  <si>
    <t xml:space="preserve">    6. Goodwill Arising on the Acquisition of Jointly Controlled Entities</t>
  </si>
  <si>
    <t>R2. Profit/Loss from Non-Core Financial Activities</t>
  </si>
  <si>
    <t xml:space="preserve">        f. Interest Income on Reverse Repo Operations</t>
  </si>
  <si>
    <t xml:space="preserve">    2. Prepaid Taxes and Funds</t>
  </si>
  <si>
    <t xml:space="preserve">       g. Interest Income on Other Instruments</t>
  </si>
  <si>
    <t xml:space="preserve">        d. Other Financial Instruments Available for Sale</t>
  </si>
  <si>
    <t xml:space="preserve">        c. Other Financial Instruments to be Held until Maturity</t>
  </si>
  <si>
    <t xml:space="preserve">        b. Other Financial Instruments Valued at Historical Cost</t>
  </si>
  <si>
    <t xml:space="preserve">    5. Financial Guarantee Contracts</t>
  </si>
  <si>
    <t xml:space="preserve">    1. Deposits &amp; Guarantees</t>
  </si>
  <si>
    <t xml:space="preserve">    2. Other Receivables from Affiliates</t>
  </si>
  <si>
    <t xml:space="preserve">    3. Tax Receivables</t>
  </si>
  <si>
    <t xml:space="preserve">    4. Other Doubtful Receivables</t>
  </si>
  <si>
    <t xml:space="preserve">    5. Provisions for Other Doubtful Receivables (-)</t>
  </si>
  <si>
    <t xml:space="preserve">    6. Other Miscellaneous Receivables</t>
  </si>
  <si>
    <t xml:space="preserve">    4. Other Current Assets</t>
  </si>
  <si>
    <t xml:space="preserve">    2. Other Receivables From Affiliates</t>
  </si>
  <si>
    <t xml:space="preserve">    3. Receivables from Tax Offices</t>
  </si>
  <si>
    <t xml:space="preserve">    1. Rights                                             </t>
  </si>
  <si>
    <t xml:space="preserve">    2. Capitalized Research &amp; Development Expenses</t>
  </si>
  <si>
    <t xml:space="preserve">    3. Software                    </t>
  </si>
  <si>
    <t xml:space="preserve">    4. Other Intangible Assets </t>
  </si>
  <si>
    <t xml:space="preserve">    5. Provisions for Losses (-)</t>
  </si>
  <si>
    <t xml:space="preserve">       c. Other Trade Payables</t>
  </si>
  <si>
    <t xml:space="preserve">        4. Money Market Trading Commissions Paid to Exchanges (-)</t>
  </si>
  <si>
    <t xml:space="preserve">        5. Settlement &amp; Custody Expenses (-)</t>
  </si>
  <si>
    <t xml:space="preserve">        7. Other Marketing, Sales and Distribution Expenses (-)</t>
  </si>
  <si>
    <t xml:space="preserve">        4. Membership Fees and Contributions (-)</t>
  </si>
  <si>
    <t xml:space="preserve">        5. Commissions Paid and Other Service Charges (-)</t>
  </si>
  <si>
    <t xml:space="preserve">        6. Taxes and Other Legal Dues (-)</t>
  </si>
  <si>
    <t xml:space="preserve">        7. Other Administrative Expenses (-)</t>
  </si>
  <si>
    <t xml:space="preserve">    3. Other Receivables from Affiliates</t>
  </si>
  <si>
    <t xml:space="preserve">    3. Other Receivables From Affiliates</t>
  </si>
  <si>
    <t>LIABILITIES</t>
  </si>
  <si>
    <t>CONTINUING OPERATIONS</t>
  </si>
  <si>
    <t>B. Financial Assets (Short-term)</t>
  </si>
  <si>
    <t>D. Financial Assets (Long-term)</t>
  </si>
  <si>
    <t xml:space="preserve">        e. Financial Guarantee Contracts</t>
  </si>
  <si>
    <t xml:space="preserve">        d. Financial Guarantee Contracts</t>
  </si>
  <si>
    <t xml:space="preserve">       d. Payables to Joint Ventures</t>
  </si>
  <si>
    <t>VARLIKLAR</t>
  </si>
  <si>
    <t>ASSETS</t>
  </si>
  <si>
    <t>I. DÖNEN VARLIKLAR</t>
  </si>
  <si>
    <t>I. CURRENT ASSETS</t>
  </si>
  <si>
    <t>A. Nakit ve Nakit Benzerleri</t>
  </si>
  <si>
    <t>B. Finansal Yatırımlar (Kısa Vadeli)</t>
  </si>
  <si>
    <t>C. Ticari Alacaklar (Kısa Vadeli)</t>
  </si>
  <si>
    <t>D. Finans Sektörü Faaliyetlerinden Alacaklar (Kısa Vadeli)</t>
  </si>
  <si>
    <t>E. Diğer Alacaklar (Kısa Vadeli)</t>
  </si>
  <si>
    <t>F. Diğer Dönen Varlıklar</t>
  </si>
  <si>
    <t>F. Other Current Assets</t>
  </si>
  <si>
    <t>G. Satış Amacıyla Elde Tutulan Duran Varlıklar</t>
  </si>
  <si>
    <t>II. DURAN VARLIKLAR</t>
  </si>
  <si>
    <t>II. NON CURRENT ASSETS</t>
  </si>
  <si>
    <t>A. Ticari Alacaklar (Uzun Vadeli)</t>
  </si>
  <si>
    <t>B. Finans Sektörü Faaliyetlerinden Alacaklar (Uzun Vadeli)</t>
  </si>
  <si>
    <t>C. Diğer Alacaklar (Uzun Vadeli)</t>
  </si>
  <si>
    <t>D. Finansal Yatırımlar (Uzun Vadeli)</t>
  </si>
  <si>
    <t>E. Özkaynak Yöntemiyle Değerlenen Yatırımlar</t>
  </si>
  <si>
    <t>F. Yatırım Amaçlı Gayrımenkuller</t>
  </si>
  <si>
    <t>G. Maddi Duran Varlıklar</t>
  </si>
  <si>
    <t>H. Maddi Olmayan Duran Varlıklar</t>
  </si>
  <si>
    <t>H. Intangible Assets</t>
  </si>
  <si>
    <t>I. Şerefiye</t>
  </si>
  <si>
    <t>I. Goodwill</t>
  </si>
  <si>
    <t>J. Ertelenmiş Vergi Varlığı</t>
  </si>
  <si>
    <t>K. Diğer Duran Varlıklar</t>
  </si>
  <si>
    <t>TOPLAM VARLIKLAR</t>
  </si>
  <si>
    <t>TOTAL ASSETS</t>
  </si>
  <si>
    <t>KAYNAKLAR</t>
  </si>
  <si>
    <t>LIABILTIES</t>
  </si>
  <si>
    <t>I. KISA VADELİ YÜKÜMLÜLÜKLER</t>
  </si>
  <si>
    <t>I. SHORT-TERM LIABILITIES</t>
  </si>
  <si>
    <t>A. Finansal Borçlar (Kısa Vadeli)</t>
  </si>
  <si>
    <t>B. Diğer Finansal Yükümlülükler (Kısa Vadeli)</t>
  </si>
  <si>
    <t>C. Ticari Borçlar (Kısa Vadeli)</t>
  </si>
  <si>
    <t>D. Diğer Borçlar (Kısa Vadeli)</t>
  </si>
  <si>
    <t>E. Finans Sektörü Faaliyetlerinden Borçlar (Kısa Vadeli)</t>
  </si>
  <si>
    <t>F. Devlet Teşvik ve Yardımları (Kısa Vadeli)</t>
  </si>
  <si>
    <t xml:space="preserve">G. Dönem Karı Vergi Yükümlülüğü </t>
  </si>
  <si>
    <t>H. Borç Karşılıkları (Kısa Vadeli)</t>
  </si>
  <si>
    <t>I. Diğer Yükümlülükler (Kısa Vadeli)</t>
  </si>
  <si>
    <t>J. Satış Amacıyla Elde Tutulan Duran Varlıklara İlişkin Yükümlülükler</t>
  </si>
  <si>
    <t>II. UZUN VADELİ YÜKÜMLÜLÜKLER</t>
  </si>
  <si>
    <t>II. LONG-TERM LIABLITIES</t>
  </si>
  <si>
    <t>A. Finansal Borçlar (Uzun Vadeli)</t>
  </si>
  <si>
    <t>B. Diğer Finansal Yükümlülükler (Uzun Vadeli)</t>
  </si>
  <si>
    <t>C. Ticari Borçlar (Uzun Vadeli)</t>
  </si>
  <si>
    <t>D. Diğer Borçlar (Uzun Vadeli)</t>
  </si>
  <si>
    <t>E. Finans Sektörü Faaliyetlerinden Borçlar (Uzun Vadeli)</t>
  </si>
  <si>
    <t>F. Devlet Teşvik ve Yardımları (Uzun Vadeli)</t>
  </si>
  <si>
    <t>G. Borç Karşılıkları (Uzun Vadeli)</t>
  </si>
  <si>
    <t>H. Çalışanlara Sağlanan Faydalara İlişkin Karşılıklar</t>
  </si>
  <si>
    <t>I. Ertelenmiş Vergi Yükümlülüğü</t>
  </si>
  <si>
    <t>I. Deferred Taxes</t>
  </si>
  <si>
    <t>J. Diğer Yükümlülükler (Uzun Vadeli)</t>
  </si>
  <si>
    <t>III. ÖZKAYNAKLAR</t>
  </si>
  <si>
    <t>III. EQUITY</t>
  </si>
  <si>
    <t>A. Ana Ortaklığa İlişkin Özkaynaklar</t>
  </si>
  <si>
    <t xml:space="preserve">A. Shareholders' Equity </t>
  </si>
  <si>
    <t xml:space="preserve">    1. Ödenmiş Sermaye</t>
  </si>
  <si>
    <t xml:space="preserve">    1. Paid-in Capital</t>
  </si>
  <si>
    <t xml:space="preserve">    2. Sermaye Düzeltmesi Farkları</t>
  </si>
  <si>
    <t xml:space="preserve">    2. Adjustments on Equity</t>
  </si>
  <si>
    <t xml:space="preserve">    3. Karşılıklı İştirak Sermaye Düzeltmesi (-)</t>
  </si>
  <si>
    <t xml:space="preserve">    4. Hisse Senetleri İhraç Primleri </t>
  </si>
  <si>
    <t xml:space="preserve">    4. Premium on Issues of Common Stock </t>
  </si>
  <si>
    <t xml:space="preserve">    5. Değer Artış Fonları</t>
  </si>
  <si>
    <t xml:space="preserve">    6. Yabancı Para Çevrim Farkları </t>
  </si>
  <si>
    <t xml:space="preserve">    6. Foreign Currency Conversion Adjustments </t>
  </si>
  <si>
    <t xml:space="preserve">    7. Kardan Ayrılan Kısıtlanmış Yedekler</t>
  </si>
  <si>
    <t xml:space="preserve">    8. Geçmiş Yıllar Kar/Zararları</t>
  </si>
  <si>
    <t xml:space="preserve">    8. Accumulated Profit/Loss</t>
  </si>
  <si>
    <t xml:space="preserve">    9. Net Dönem Karı/Zararı</t>
  </si>
  <si>
    <t xml:space="preserve">    9. Net Profit/Loss</t>
  </si>
  <si>
    <t>B. Azınlık Payları</t>
  </si>
  <si>
    <t>TOPLAM KAYNAKLAR</t>
  </si>
  <si>
    <t>TOTAL LIABILITIES</t>
  </si>
  <si>
    <t>T</t>
  </si>
  <si>
    <t>SÜRDÜRÜLEN FAALİYETLER</t>
  </si>
  <si>
    <t>A. Satış Gelirleri (net)</t>
  </si>
  <si>
    <t xml:space="preserve"> A. Sales Revenues (net)</t>
  </si>
  <si>
    <t xml:space="preserve">B. Satışların Maliyeti (-) </t>
  </si>
  <si>
    <t xml:space="preserve"> B. Cost of Sales (-) </t>
  </si>
  <si>
    <t>R1. Ticari Faaliyetlerden Brüt Kar/Zarar</t>
  </si>
  <si>
    <t>C. Faiz, Ücret, Prim, Komisyon ve Diğer Gelirler</t>
  </si>
  <si>
    <t>D. Faiz, Ücret, Prim, Komisyon ve Diğer Giderler (-)</t>
  </si>
  <si>
    <t>R2. Finans Sektörü Faaliyetlerinden Brüt Kar/Zarar</t>
  </si>
  <si>
    <t>P1. BRÜT KAR/ZARAR</t>
  </si>
  <si>
    <t>P1. GROSS PROFIT/LOSS</t>
  </si>
  <si>
    <t>E. Pazarlama, Satış ve Dağıtım Giderleri (-)</t>
  </si>
  <si>
    <t>E. Marketing, Sales and Distribution Expenses (-)</t>
  </si>
  <si>
    <t>F. Genel Yönetim Giderleri (-)</t>
  </si>
  <si>
    <t>F. Administrative Expenses (-)</t>
  </si>
  <si>
    <t>G. Araştırma ve Geliştirme Giderleri (-)</t>
  </si>
  <si>
    <t>G. Research &amp; Development Expenses (-)</t>
  </si>
  <si>
    <t>H. Diğer Faaliyet Gelirleri</t>
  </si>
  <si>
    <t>H. Other Operating Income</t>
  </si>
  <si>
    <t>I. Diğer Faaliyet Giderleri (-)</t>
  </si>
  <si>
    <t>P2. FAALİYET KARI/ZARARI</t>
  </si>
  <si>
    <t>J. İştirak Kar/Zararlarından Paylar</t>
  </si>
  <si>
    <t>K. Esas Faaliyet Dışı Finansal Gelirler</t>
  </si>
  <si>
    <t>K. Other Financial Revenues</t>
  </si>
  <si>
    <t>L. Esas Faaliyet Dışı Finansal Giderler (-)</t>
  </si>
  <si>
    <t>P3. SÜRDÜRÜLEN FAALİYETLERDEN VERGİ ÖNCESİ KAR/ZARAR</t>
  </si>
  <si>
    <t>M. Sürdürülen Faaliyetlerden Vergi Gelir/Gideri</t>
  </si>
  <si>
    <t>N. Dönem Vergi Gelir/Gideri</t>
  </si>
  <si>
    <t>O. Ertelenmiş Vergi Gelir/Gideri</t>
  </si>
  <si>
    <t>O. Deferred Tax Income/Expense</t>
  </si>
  <si>
    <t>P4. SÜRDÜRÜLEN FAALİYETLERDEN DÖNEM KARI/ZARARI</t>
  </si>
  <si>
    <t>P4. NET PROFIT/LOSS FROM  CONTINUING OPERATIONS</t>
  </si>
  <si>
    <t>DURDURULAN FAALİYETLER</t>
  </si>
  <si>
    <t>DISCONTINUED OPERATIONS</t>
  </si>
  <si>
    <t>P. Durdurulan Faaliyetlerin Vergi Sonrası Dönem Karı/Zararı</t>
  </si>
  <si>
    <t>P5. DÖNEM KARI/ZARARI</t>
  </si>
  <si>
    <t>P5. NET PROFIT/LOSS</t>
  </si>
  <si>
    <t>P6. Azınlık Payları</t>
  </si>
  <si>
    <t>A. Cash and Cash Equivalents</t>
  </si>
  <si>
    <t xml:space="preserve">    1. Nakit</t>
  </si>
  <si>
    <t xml:space="preserve">    1. Cash</t>
  </si>
  <si>
    <t xml:space="preserve">        a. Kasa</t>
  </si>
  <si>
    <t xml:space="preserve">        a. Cash</t>
  </si>
  <si>
    <t xml:space="preserve">        b. Bankalar</t>
  </si>
  <si>
    <t xml:space="preserve">        b. Banks</t>
  </si>
  <si>
    <t xml:space="preserve">    2. Nakit Benzeri</t>
  </si>
  <si>
    <t xml:space="preserve">    2. Cash Equivalents</t>
  </si>
  <si>
    <t xml:space="preserve">        a. Bankalar</t>
  </si>
  <si>
    <t xml:space="preserve">        a. Banks</t>
  </si>
  <si>
    <t xml:space="preserve">        b. Ters Repo Alacakları</t>
  </si>
  <si>
    <t xml:space="preserve">        b. Reverse Repo Receivables</t>
  </si>
  <si>
    <t xml:space="preserve">        c. Yatırım Fonları</t>
  </si>
  <si>
    <t xml:space="preserve">        c. Investment Funds</t>
  </si>
  <si>
    <t xml:space="preserve">        d. Borsa Para Piyasasından Alacaklar</t>
  </si>
  <si>
    <t xml:space="preserve">        e. Diğer Nakit Benzeri Varlıklar</t>
  </si>
  <si>
    <t xml:space="preserve">        e. Other Cash Equivalents</t>
  </si>
  <si>
    <t xml:space="preserve">    1. Gerçeğe Uygun Değer Farkları Kar/Zarara Yansıtılan Finansal Varlıklar</t>
  </si>
  <si>
    <t xml:space="preserve">        a. Hisse Senetleri</t>
  </si>
  <si>
    <t xml:space="preserve">        a. Common Stocks</t>
  </si>
  <si>
    <t xml:space="preserve">        b. Özel Kesim Tahvil, Senet ve Bonoları</t>
  </si>
  <si>
    <t xml:space="preserve">        b. Private Sector Bonds, Notes &amp; Bills</t>
  </si>
  <si>
    <t xml:space="preserve">        c. Kamu Kesimi Tahvil, Senet ve Bonoları</t>
  </si>
  <si>
    <t xml:space="preserve">        c. Public Sector Bonds, Notes &amp; Bills</t>
  </si>
  <si>
    <t xml:space="preserve">        d. Türev Araçlar</t>
  </si>
  <si>
    <t xml:space="preserve">        e. Finansal Garanti Sözleşmeleri</t>
  </si>
  <si>
    <t xml:space="preserve">        f. Diğer Finansal Varlıklar</t>
  </si>
  <si>
    <t xml:space="preserve">    2. Satılmaya Hazır Finansal Varlıklar </t>
  </si>
  <si>
    <t xml:space="preserve">        f. Satılmaya Hazır Diğer Finansal Varlıklar</t>
  </si>
  <si>
    <t xml:space="preserve">    3. Vadeye Kadar Elde Tutulacak Finansal Varlıklar</t>
  </si>
  <si>
    <t xml:space="preserve">        a. Özel Kesim Tahvil, Senet ve Bonoları</t>
  </si>
  <si>
    <t xml:space="preserve">        a. Private Sector Bonds, Notes &amp; Bills</t>
  </si>
  <si>
    <t xml:space="preserve">        b. Kamu Kesimi Tahvil, Senet ve Bonoları</t>
  </si>
  <si>
    <t xml:space="preserve">        b. Public Sector Bonds, Notes &amp; Bills</t>
  </si>
  <si>
    <t xml:space="preserve">        c. Türev Araçlar</t>
  </si>
  <si>
    <t xml:space="preserve">        d. Finansal Garanti Sözleşmeleri</t>
  </si>
  <si>
    <t xml:space="preserve">        e. Vadeye Kadar Elde Tutulacak Diğer Finansal Varlıklar</t>
  </si>
  <si>
    <t xml:space="preserve">    4. Maliyetle Değerlenecek Finansal Varlıklar </t>
  </si>
  <si>
    <t xml:space="preserve">        f. Maliyetle Değerlenecek Diğer Finansal Varlıklar</t>
  </si>
  <si>
    <t xml:space="preserve">    1. Ticari Alacaklar</t>
  </si>
  <si>
    <t xml:space="preserve">    1. Trade Receivables</t>
  </si>
  <si>
    <t xml:space="preserve">       a. Alıcılar</t>
  </si>
  <si>
    <t xml:space="preserve">       a. Customers</t>
  </si>
  <si>
    <t xml:space="preserve">       b. Alacak Senetleri</t>
  </si>
  <si>
    <t xml:space="preserve">       b. Notes Receivables</t>
  </si>
  <si>
    <t xml:space="preserve">       c. Şüpheli Ticari Alacaklar</t>
  </si>
  <si>
    <t xml:space="preserve">       c. Doubtful Receivables</t>
  </si>
  <si>
    <t xml:space="preserve">       d. Şüpheli Ticari Alacaklar Karşılığı (-)</t>
  </si>
  <si>
    <t xml:space="preserve">       e. Müşterilerden Alacaklar</t>
  </si>
  <si>
    <t xml:space="preserve">       f. Kredili Müşterilerden Alacaklar</t>
  </si>
  <si>
    <t xml:space="preserve">       f. Receivables from Margin Trading Customers</t>
  </si>
  <si>
    <t xml:space="preserve">       g. Takas ve Saklama Merkezinden Alacaklar</t>
  </si>
  <si>
    <t xml:space="preserve">       h. Diğer Ticari Alacaklar</t>
  </si>
  <si>
    <t xml:space="preserve">       h. Other Trade Receivables</t>
  </si>
  <si>
    <t xml:space="preserve">    2. İlişkili Taraflardan Ticari Alacaklar (Kısa Vadeli)</t>
  </si>
  <si>
    <t xml:space="preserve">    2. Receivables From Affiliates (Short-term)</t>
  </si>
  <si>
    <t xml:space="preserve">       a. Ortaklardan Alacaklar</t>
  </si>
  <si>
    <t xml:space="preserve">       a. Receivables from Shareholders</t>
  </si>
  <si>
    <t xml:space="preserve">       b. İştiraklerden Alacaklar</t>
  </si>
  <si>
    <t xml:space="preserve">       b. Receivables from Participations</t>
  </si>
  <si>
    <t xml:space="preserve">       c. Bağlı Ortaklıklardan Alacaklar</t>
  </si>
  <si>
    <t xml:space="preserve">       d. İş Ortaklıklarından Alacaklar</t>
  </si>
  <si>
    <t xml:space="preserve">       e. Personelden Alacaklar</t>
  </si>
  <si>
    <t xml:space="preserve">       e. Receivables from Employees</t>
  </si>
  <si>
    <t xml:space="preserve">       f. Diğer İlişkili Taraflardan Alacaklar</t>
  </si>
  <si>
    <t xml:space="preserve">       f. Receivables from Other Affiliates</t>
  </si>
  <si>
    <t xml:space="preserve">       g. İlişkili Taraflardan Şüpheli Alacaklar</t>
  </si>
  <si>
    <t xml:space="preserve">       g. Doubtful Receivables from Affiliates</t>
  </si>
  <si>
    <t xml:space="preserve">       h. İlişkili Taraflardan Şüpheli Alacaklar Karşılığı (-)</t>
  </si>
  <si>
    <t xml:space="preserve">    1. Finans Sektörü Faaliyetlerinden Alacaklar (Kısa Vadeli)</t>
  </si>
  <si>
    <t xml:space="preserve">       a. Borsa Para Piyasasından Alacaklar </t>
  </si>
  <si>
    <t xml:space="preserve">       b. Diğer Finans Sektörü Faaliyetlerinden Alacaklar</t>
  </si>
  <si>
    <t xml:space="preserve">    2. İlişkili Taraflardan Finans Sektörü Faaliyeti Alacakları (Kısa Vadeli)</t>
  </si>
  <si>
    <t>E. Other Receivables (Short-term)</t>
  </si>
  <si>
    <t xml:space="preserve">    1. Verilen Avanslar</t>
  </si>
  <si>
    <t xml:space="preserve">    1. Advance Payments</t>
  </si>
  <si>
    <t xml:space="preserve">    2. Verilen Depozito ve Teminatlar</t>
  </si>
  <si>
    <t xml:space="preserve">    2. Deposits &amp; Guarantees</t>
  </si>
  <si>
    <t xml:space="preserve">    3. İlişkili Taraflardan Ticari Olmayan Alacaklar</t>
  </si>
  <si>
    <t xml:space="preserve">    4. Vergi Dairelerinden Alacaklar</t>
  </si>
  <si>
    <t xml:space="preserve">    5. Şüpheli Diğer Alacaklar</t>
  </si>
  <si>
    <t xml:space="preserve">    5. Other Doubtful Receivables</t>
  </si>
  <si>
    <t xml:space="preserve">    6. Şüpheli Diğer Alacaklar Karşılığı (-)</t>
  </si>
  <si>
    <t xml:space="preserve">    7. Diğer Çeşitli Alacaklar </t>
  </si>
  <si>
    <t>F.  Other Current Assets</t>
  </si>
  <si>
    <t xml:space="preserve">    1. Gelecek Aylara/Yıllara Ait Giderler</t>
  </si>
  <si>
    <t xml:space="preserve">    2. Gelir Tahakkukları</t>
  </si>
  <si>
    <t xml:space="preserve">    2. Revenue Accruals</t>
  </si>
  <si>
    <t xml:space="preserve">    3. Diğer Dönen Varlıklar</t>
  </si>
  <si>
    <t xml:space="preserve">    3. Other Current Assets</t>
  </si>
  <si>
    <t xml:space="preserve">       e. Receivables from Margin Trading Customers</t>
  </si>
  <si>
    <t xml:space="preserve">       g. Diğer Ticari Alacaklar</t>
  </si>
  <si>
    <t xml:space="preserve">       g. Other Trade Receivables</t>
  </si>
  <si>
    <t xml:space="preserve">    2. İlişkili Taraflardan Ticari Alacaklar (Uzun Vadeli)</t>
  </si>
  <si>
    <t xml:space="preserve">    1. Finans Sektörü Faaliyetlerinden Alacaklar (Uzun Vadeli)</t>
  </si>
  <si>
    <t xml:space="preserve">    2. İlişkili Taraflardan Finans Sektörü Faaliyeti Alacakları (Uzun Vadeli)</t>
  </si>
  <si>
    <t xml:space="preserve">    4. Receivables from Tax Offices</t>
  </si>
  <si>
    <t xml:space="preserve">    1. İştirakler</t>
  </si>
  <si>
    <t xml:space="preserve">    1. Participations</t>
  </si>
  <si>
    <t xml:space="preserve">    2. Bağlı Ortaklıklar</t>
  </si>
  <si>
    <t xml:space="preserve">    2. Affiliated Companies</t>
  </si>
  <si>
    <t xml:space="preserve">    3. İş Ortaklıkları</t>
  </si>
  <si>
    <t xml:space="preserve">    4. Diğer Yatırımlar</t>
  </si>
  <si>
    <t xml:space="preserve">    1. Arazi ve Arsalar</t>
  </si>
  <si>
    <t xml:space="preserve">    1. Land</t>
  </si>
  <si>
    <t xml:space="preserve">    2. Binalar</t>
  </si>
  <si>
    <t xml:space="preserve">    2. Buildings</t>
  </si>
  <si>
    <t xml:space="preserve">    3. Tesis, Makine ve Cihazlar</t>
  </si>
  <si>
    <t xml:space="preserve">    3. Machinery, Plant &amp; Equipment                        </t>
  </si>
  <si>
    <t xml:space="preserve">    4. Taşıtlar</t>
  </si>
  <si>
    <t xml:space="preserve">    4. Vehicles                                           </t>
  </si>
  <si>
    <t xml:space="preserve">    5. Demirbaşlar</t>
  </si>
  <si>
    <t xml:space="preserve">    5. Fixtures &amp; Fittings                                </t>
  </si>
  <si>
    <t xml:space="preserve">    6. Diğer Maddi Varlıklar</t>
  </si>
  <si>
    <t xml:space="preserve">    6. Other Tangible Assets </t>
  </si>
  <si>
    <t xml:space="preserve">    7. Yapılmakta Olan Yatırımlar</t>
  </si>
  <si>
    <t xml:space="preserve">    7. Ongoing Investments</t>
  </si>
  <si>
    <t xml:space="preserve">    8. Değer Düşüklüğü Karşılığı (-)</t>
  </si>
  <si>
    <t xml:space="preserve">    9. Aktifleştirilen Borçlanma Maliyetleri</t>
  </si>
  <si>
    <t xml:space="preserve">    9. Capitalized Financial Expenses</t>
  </si>
  <si>
    <t>H.  Intangible Assets</t>
  </si>
  <si>
    <t xml:space="preserve">    1. Kuruluş Giderleri</t>
  </si>
  <si>
    <t xml:space="preserve">    1. Foundation &amp; Organisation Expenses                   </t>
  </si>
  <si>
    <t xml:space="preserve">    2. Haklar</t>
  </si>
  <si>
    <t xml:space="preserve">    2. Rights                                             </t>
  </si>
  <si>
    <t xml:space="preserve">    3. Geliştirme Giderleri</t>
  </si>
  <si>
    <t xml:space="preserve">    4. Yazılım Programları</t>
  </si>
  <si>
    <t xml:space="preserve">    5. Diğer Maddi Olmayan Duran Varlıklar</t>
  </si>
  <si>
    <t xml:space="preserve">    5. Other Intangible Assets </t>
  </si>
  <si>
    <t xml:space="preserve">    6. Değer Düşüklüğü Karşılığı (-)</t>
  </si>
  <si>
    <t xml:space="preserve">    2. Gelecek Aylara/Yıllara Ait Giderler</t>
  </si>
  <si>
    <t xml:space="preserve">    3. Gelir Tahakkukları</t>
  </si>
  <si>
    <t xml:space="preserve">    3. Revenue Accruals</t>
  </si>
  <si>
    <t xml:space="preserve">    4. Diğer Duran Varlıklar</t>
  </si>
  <si>
    <t xml:space="preserve">    4. Other Non Current Assets</t>
  </si>
  <si>
    <t xml:space="preserve">    1. Banka Kredileri</t>
  </si>
  <si>
    <t xml:space="preserve">    1. Bank Loans</t>
  </si>
  <si>
    <t xml:space="preserve">    2. Çıkarılmış Tahvil, Bono ve Senetler</t>
  </si>
  <si>
    <t xml:space="preserve">    3. Uzun Vadeli Borçların Anapara ve Faiz Ödemeleri</t>
  </si>
  <si>
    <t xml:space="preserve">    4. Borsa Para Piyasasına Borçlar</t>
  </si>
  <si>
    <t xml:space="preserve">    5. Finansal Kiralama İşlemlerinden Borçlar</t>
  </si>
  <si>
    <t xml:space="preserve">    6. Diğer Finansal Borçlar</t>
  </si>
  <si>
    <t xml:space="preserve">    1. Türev Araçlardan Kaynaklanan Yükümlülükler</t>
  </si>
  <si>
    <t xml:space="preserve">    2. Finansal Garanti Sözleşmeleri</t>
  </si>
  <si>
    <t xml:space="preserve">    3. Diğer Finansal Yükümlülükler</t>
  </si>
  <si>
    <t xml:space="preserve">    3. Other Financial Liabilities </t>
  </si>
  <si>
    <t>C. Trade Payables (Short-term)</t>
  </si>
  <si>
    <t xml:space="preserve">    1. Ticari Borçlar</t>
  </si>
  <si>
    <t xml:space="preserve">    1. Trade Payables</t>
  </si>
  <si>
    <t xml:space="preserve">       a. Satıcılar</t>
  </si>
  <si>
    <t xml:space="preserve">       a. Creditors</t>
  </si>
  <si>
    <t xml:space="preserve">       b. Borç Senetleri</t>
  </si>
  <si>
    <t xml:space="preserve">       b. Notes Payable     </t>
  </si>
  <si>
    <t xml:space="preserve">       c. Müşterilere Borçlar</t>
  </si>
  <si>
    <t xml:space="preserve">       c. Settlement Payables to Customers</t>
  </si>
  <si>
    <t xml:space="preserve">       d. Takas ve Saklama Merkezine Borçlar</t>
  </si>
  <si>
    <t xml:space="preserve">       d. Settlement Payables to Depositories </t>
  </si>
  <si>
    <t xml:space="preserve">       e. Diğer Ticari Yükümlülükler</t>
  </si>
  <si>
    <t xml:space="preserve">       e. Other Trade Payables</t>
  </si>
  <si>
    <t xml:space="preserve">    2. İlişkili Taraflara Ticari Borçlar (Kısa Vadeli)</t>
  </si>
  <si>
    <t xml:space="preserve">    2. Debts to Affiliates (Short-term)</t>
  </si>
  <si>
    <t xml:space="preserve">       a. Ortaklara Borçlar</t>
  </si>
  <si>
    <t xml:space="preserve">       a. Payables to Shareholders</t>
  </si>
  <si>
    <t xml:space="preserve">       b. İştiraklere Borçlar</t>
  </si>
  <si>
    <t xml:space="preserve">       b. Payables to Participations</t>
  </si>
  <si>
    <t xml:space="preserve">       c. Bağlı Ortaklıklara Borçlar</t>
  </si>
  <si>
    <t xml:space="preserve">       c. Payables to Affiliated Companies</t>
  </si>
  <si>
    <t xml:space="preserve">       d. İş Ortaklıklarına Borçlar</t>
  </si>
  <si>
    <t xml:space="preserve">       e. Personele Borçlar</t>
  </si>
  <si>
    <t xml:space="preserve">       e. Payables to Employees</t>
  </si>
  <si>
    <t xml:space="preserve">       f. Diğer İlişkili Taraflara Borçlar</t>
  </si>
  <si>
    <t xml:space="preserve">       f. Payables to Other Affiliates</t>
  </si>
  <si>
    <t xml:space="preserve">    1. Alınan Avanslar</t>
  </si>
  <si>
    <t xml:space="preserve">    2. Alınan Depozito ve Teminatlar</t>
  </si>
  <si>
    <t xml:space="preserve">    2. Deposits &amp; Guarantees  </t>
  </si>
  <si>
    <t xml:space="preserve">    3. İlişkili Taraflara Ticari Olmayan Borçlar</t>
  </si>
  <si>
    <t xml:space="preserve">    4. Vergi Dairelerine Borçlar</t>
  </si>
  <si>
    <t xml:space="preserve">    4. Payables to Tax Offices</t>
  </si>
  <si>
    <t xml:space="preserve">    5. Diğer Çeşitli Borçlar </t>
  </si>
  <si>
    <t xml:space="preserve">    5. Other Miscallaneous Payables</t>
  </si>
  <si>
    <t xml:space="preserve">    1. Finans Sektörü Faaliyetlerinden Borçlar</t>
  </si>
  <si>
    <t xml:space="preserve">       a. Borsa Para Piyasasına Borçlar</t>
  </si>
  <si>
    <t xml:space="preserve">       b. Diğer Finans Sektörü Faaliyetlerinden Borçlar</t>
  </si>
  <si>
    <t xml:space="preserve">    2. İlişkili Taraflara Finans Sektörü Faaliyeti Borçları (Kısa Vadeli)</t>
  </si>
  <si>
    <t>G. Dönem Karı Vergi Yükümlülüğü</t>
  </si>
  <si>
    <t xml:space="preserve">    1. Vergi Karşılığı</t>
  </si>
  <si>
    <t xml:space="preserve">    1. Tax Provisions</t>
  </si>
  <si>
    <t xml:space="preserve">    2. Yeniden Yapılandırma Karşılıkları</t>
  </si>
  <si>
    <t xml:space="preserve">    3. Ekonomik Açıdan Dezavantajlı Sözleşmeler için Ayrılan Karşılıklar</t>
  </si>
  <si>
    <t xml:space="preserve">    4. Cezalar</t>
  </si>
  <si>
    <t xml:space="preserve">    4. Penalties</t>
  </si>
  <si>
    <t xml:space="preserve">    5. Olası Zararlar</t>
  </si>
  <si>
    <t xml:space="preserve">    6. Diğer Borç ve Gider Karşılıkları</t>
  </si>
  <si>
    <t xml:space="preserve">    6. Other Debt and Expense Provisions</t>
  </si>
  <si>
    <t xml:space="preserve">I. Diğer Yükümlülükler (Kısa Vadeli) </t>
  </si>
  <si>
    <t xml:space="preserve">    1. Gelecek Aylara/Yıllara Ait Gelirler</t>
  </si>
  <si>
    <t xml:space="preserve">    1. Provision for Future Revenues</t>
  </si>
  <si>
    <t xml:space="preserve">    2. Gider Tahakkukları</t>
  </si>
  <si>
    <t xml:space="preserve">    2. Expense Accruals</t>
  </si>
  <si>
    <t xml:space="preserve">    3. Diğer Çeşitli Yükümlülükler </t>
  </si>
  <si>
    <t xml:space="preserve">    3. Other Miscallenous Liabilities </t>
  </si>
  <si>
    <t xml:space="preserve">    3. Finansal Kiralama İşlemlerinden Borçlar</t>
  </si>
  <si>
    <t xml:space="preserve">    4. Diğer Finansal Borçlar</t>
  </si>
  <si>
    <t xml:space="preserve">    1. Liabilities due to Derivatives</t>
  </si>
  <si>
    <t xml:space="preserve">    3. Other Financial Liabilities</t>
  </si>
  <si>
    <t xml:space="preserve">       c. Payables to Customers</t>
  </si>
  <si>
    <t xml:space="preserve">    2. İlişkili Taraflara Ticari Borçlar (Uzun Vadeli)</t>
  </si>
  <si>
    <t xml:space="preserve">    2. İlişkili Taraflara Finans Sektörü Faaliyeti Borçları (Uzun Vadeli)</t>
  </si>
  <si>
    <t xml:space="preserve">    1. Kıdem Tazminatı Karşılığı</t>
  </si>
  <si>
    <t xml:space="preserve">    1. Provision for Severence Payments</t>
  </si>
  <si>
    <t xml:space="preserve">    2. Çalışanlara Sağlanan Faydalara İlişkin Diğer Karşılıklar</t>
  </si>
  <si>
    <t xml:space="preserve">I. Deferred Taxes </t>
  </si>
  <si>
    <t>J. Other Liabilities (Long-term)</t>
  </si>
  <si>
    <t>A. Shareholders' Equity</t>
  </si>
  <si>
    <t xml:space="preserve">       a. Duran Varlıklar Değer Artış Fonu</t>
  </si>
  <si>
    <t xml:space="preserve">       b. Finansal Varlıklar Değer Artış Fonu</t>
  </si>
  <si>
    <t xml:space="preserve">       c. Finansal Riskten Korunma Fonu</t>
  </si>
  <si>
    <t xml:space="preserve">       d. Diğer Fonlar</t>
  </si>
  <si>
    <t xml:space="preserve">       a. Yasal Yedekler</t>
  </si>
  <si>
    <t xml:space="preserve">       a. Legal Reserves</t>
  </si>
  <si>
    <t xml:space="preserve">       b. Statü Yedekleri</t>
  </si>
  <si>
    <t xml:space="preserve">       b. Statutory Reserves</t>
  </si>
  <si>
    <t xml:space="preserve">       c. Özel Yedekler</t>
  </si>
  <si>
    <t xml:space="preserve">       c. Special Reserves</t>
  </si>
  <si>
    <t xml:space="preserve">       d. Sermayeye Eklenecek İştirak Hissesi ve Gayrımenkul Satış Kazançları</t>
  </si>
  <si>
    <t xml:space="preserve">    8. Kaldıraçlı Alım-Satım İşlemleri Aracılık Komisyonları</t>
  </si>
  <si>
    <t xml:space="preserve">    9. Halka Arz Aracılık Komisyonları </t>
  </si>
  <si>
    <t xml:space="preserve">   11. Halka Arz Yönetim Komisyonları </t>
  </si>
  <si>
    <t xml:space="preserve">   12. İşletme Satın Alma veya Birleşmesi Aracılık Komisyonları</t>
  </si>
  <si>
    <t xml:space="preserve">   13. Diğer Kurumsal Finansman Gelirleri </t>
  </si>
  <si>
    <t xml:space="preserve">   14. Diğer Danışmanlık Gelirleri </t>
  </si>
  <si>
    <t xml:space="preserve">   15. Sermaye Artırımı/Temettü Dağıtımı Aracılık Gelirleri </t>
  </si>
  <si>
    <t xml:space="preserve">   16. Yatırım Fonu Yönetim Komisyonları </t>
  </si>
  <si>
    <t xml:space="preserve">   17. Yatırım Fonu Satış Komisyonları </t>
  </si>
  <si>
    <t xml:space="preserve">   18. Portföy Yönetim Komisyonları </t>
  </si>
  <si>
    <t xml:space="preserve">   19. Saklama Komisyonları </t>
  </si>
  <si>
    <t xml:space="preserve">   20. Diğer Komisyon ve Gelirler</t>
  </si>
  <si>
    <t xml:space="preserve">   21. Hizmet Gelirlerlerinden İndirimler (-)</t>
  </si>
  <si>
    <t xml:space="preserve">   10. Halka Arz Yüklenim Komisyonları </t>
  </si>
  <si>
    <t xml:space="preserve">    3. Kaldıraçlı Alım-Satım İşlemlerinden Elde Edilen Gelirler (net) </t>
  </si>
  <si>
    <t xml:space="preserve">    4. Diğer Esas Faaliyet Gelirleri</t>
  </si>
  <si>
    <t xml:space="preserve">   12. Diğer Menkul Kıymet Satışları</t>
  </si>
  <si>
    <t xml:space="preserve">    9. Sales Commissions on Public Offerings</t>
  </si>
  <si>
    <t xml:space="preserve">   10. Underwriting Commissions</t>
  </si>
  <si>
    <t xml:space="preserve">   11. Management Commissions on Public Offerings</t>
  </si>
  <si>
    <t xml:space="preserve">   12. Commissions on Mergers &amp; Acquisitons</t>
  </si>
  <si>
    <t xml:space="preserve">   13. Investment Consultancy Revenues</t>
  </si>
  <si>
    <t xml:space="preserve">   14. Other Consultancy Revenues</t>
  </si>
  <si>
    <t xml:space="preserve">   15. Commissions on Capital Increases &amp; Dividend Distributions</t>
  </si>
  <si>
    <t xml:space="preserve">   16. Mutual Fund Management Commissions</t>
  </si>
  <si>
    <t xml:space="preserve">   17. Mutual Fund Sales Commissions</t>
  </si>
  <si>
    <t xml:space="preserve">   18. Asset Management Commissions</t>
  </si>
  <si>
    <t xml:space="preserve">   19. Settlement and Custody Revenues</t>
  </si>
  <si>
    <t xml:space="preserve">   20. Other Commissions and Revenues</t>
  </si>
  <si>
    <t xml:space="preserve">   21. Deductions from Services' Income (-)</t>
  </si>
  <si>
    <t xml:space="preserve">    4. Other Operating Income </t>
  </si>
  <si>
    <t xml:space="preserve">    8. Commissions on Leveraged FX Trading </t>
  </si>
  <si>
    <t xml:space="preserve">    3. Income from Leveraged FX Trading (net)</t>
  </si>
  <si>
    <t>31.12.2010</t>
  </si>
  <si>
    <t>31.03.2010</t>
  </si>
  <si>
    <t xml:space="preserve">30.06.2010 </t>
  </si>
  <si>
    <t xml:space="preserve">30.09.2010 </t>
  </si>
  <si>
    <t xml:space="preserve">31.03.2011 </t>
  </si>
  <si>
    <t xml:space="preserve">30.06.2011 </t>
  </si>
  <si>
    <t xml:space="preserve">30.09.2011 </t>
  </si>
  <si>
    <t>31.03.2012</t>
  </si>
  <si>
    <t xml:space="preserve">31.12.2011 </t>
  </si>
  <si>
    <t>30.06.2012</t>
  </si>
  <si>
    <t>30.09.2012</t>
  </si>
  <si>
    <t>31.12.2012</t>
  </si>
  <si>
    <t>(SOLO FİNANSAL TABLOLAR)</t>
  </si>
  <si>
    <t>ARACI KURUM SEKTÖRÜ TOPLU BİLANÇOSU  (TL)  - UFRS (Seri XI, No:29)</t>
  </si>
  <si>
    <t>31.03.2013</t>
  </si>
  <si>
    <t>Bilgi için/Contact info: Bora Eralp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</si>
</sst>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1" formatCode="_-* #,##0.00_-;\-* #,##0.00_-;_-* &quot;-&quot;??_-;_-@_-"/>
    <numFmt numFmtId="179" formatCode="_-* #,##0.00\ _T_L_-;\-* #,##0.00\ _T_L_-;_-* &quot;-&quot;??\ _T_L_-;_-@_-"/>
    <numFmt numFmtId="227" formatCode="#,##0.00[$€];[Red]\-#,##0.00[$€]"/>
  </numFmts>
  <fonts count="69">
    <font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indexed="9"/>
      <name val="Tahoma"/>
      <family val="2"/>
    </font>
    <font>
      <sz val="10"/>
      <name val="Tahoma"/>
      <family val="2"/>
    </font>
    <font>
      <b/>
      <sz val="10"/>
      <color indexed="8"/>
      <name val="Tahoma"/>
      <family val="2"/>
    </font>
    <font>
      <b/>
      <sz val="10"/>
      <color indexed="12"/>
      <name val="Tahoma"/>
      <family val="2"/>
    </font>
    <font>
      <sz val="10"/>
      <color indexed="9"/>
      <name val="Arial"/>
      <family val="2"/>
      <charset val="162"/>
    </font>
    <font>
      <sz val="10"/>
      <color indexed="10"/>
      <name val="Arial"/>
      <family val="2"/>
      <charset val="162"/>
    </font>
    <font>
      <sz val="10"/>
      <color indexed="10"/>
      <name val="Tahoma"/>
      <family val="2"/>
    </font>
    <font>
      <b/>
      <sz val="10"/>
      <color indexed="10"/>
      <name val="Tahoma"/>
      <family val="2"/>
    </font>
    <font>
      <b/>
      <sz val="10"/>
      <name val="Tahoma"/>
      <family val="2"/>
      <charset val="162"/>
    </font>
    <font>
      <b/>
      <sz val="10"/>
      <color indexed="10"/>
      <name val="Tahoma"/>
      <family val="2"/>
      <charset val="162"/>
    </font>
    <font>
      <sz val="10"/>
      <name val="Tahoma"/>
      <family val="2"/>
      <charset val="162"/>
    </font>
    <font>
      <sz val="10"/>
      <color indexed="10"/>
      <name val="Tahoma"/>
      <family val="2"/>
      <charset val="162"/>
    </font>
    <font>
      <b/>
      <sz val="10"/>
      <name val="Tahoma"/>
      <family val="2"/>
    </font>
    <font>
      <sz val="10"/>
      <color indexed="60"/>
      <name val="Tahoma"/>
      <family val="2"/>
    </font>
    <font>
      <sz val="10"/>
      <color indexed="8"/>
      <name val="Tahoma"/>
      <family val="2"/>
    </font>
    <font>
      <b/>
      <sz val="10"/>
      <color indexed="60"/>
      <name val="Tahoma"/>
      <family val="2"/>
    </font>
    <font>
      <sz val="10"/>
      <color indexed="60"/>
      <name val="Tahoma"/>
      <family val="2"/>
      <charset val="162"/>
    </font>
    <font>
      <sz val="10"/>
      <color indexed="9"/>
      <name val="Tahoma"/>
      <family val="2"/>
    </font>
    <font>
      <b/>
      <sz val="10"/>
      <color indexed="9"/>
      <name val="Tahoma"/>
      <family val="2"/>
      <charset val="162"/>
    </font>
    <font>
      <b/>
      <sz val="10"/>
      <color indexed="8"/>
      <name val="Tahoma"/>
      <family val="2"/>
      <charset val="162"/>
    </font>
    <font>
      <b/>
      <sz val="10"/>
      <color indexed="12"/>
      <name val="Tahoma"/>
      <family val="2"/>
      <charset val="162"/>
    </font>
    <font>
      <sz val="10"/>
      <color indexed="9"/>
      <name val="Arial"/>
      <family val="2"/>
      <charset val="162"/>
    </font>
    <font>
      <sz val="10"/>
      <name val="Arial"/>
      <family val="2"/>
      <charset val="162"/>
    </font>
    <font>
      <b/>
      <sz val="10"/>
      <color indexed="60"/>
      <name val="Tahoma"/>
      <family val="2"/>
      <charset val="162"/>
    </font>
    <font>
      <i/>
      <sz val="10"/>
      <name val="Tahoma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0"/>
      <name val="Courier"/>
      <family val="1"/>
      <charset val="162"/>
    </font>
    <font>
      <sz val="11"/>
      <color indexed="8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name val="BeatlesLight"/>
    </font>
    <font>
      <sz val="10"/>
      <name val="Arial Tur"/>
    </font>
    <font>
      <sz val="10"/>
      <name val="Arial Tur"/>
      <charset val="162"/>
    </font>
    <font>
      <u/>
      <sz val="10"/>
      <color indexed="12"/>
      <name val="Arial Tur"/>
      <charset val="16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indexed="52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indexed="6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theme="8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/>
      <right style="thin">
        <color indexed="18"/>
      </right>
      <top/>
      <bottom/>
      <diagonal/>
    </border>
    <border>
      <left/>
      <right style="thin">
        <color indexed="62"/>
      </right>
      <top/>
      <bottom/>
      <diagonal/>
    </border>
    <border>
      <left style="thin">
        <color indexed="18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medium">
        <color indexed="18"/>
      </left>
      <right style="thin">
        <color indexed="18"/>
      </right>
      <top style="thin">
        <color indexed="18"/>
      </top>
      <bottom/>
      <diagonal/>
    </border>
    <border>
      <left style="medium">
        <color indexed="18"/>
      </left>
      <right style="thin">
        <color indexed="18"/>
      </right>
      <top/>
      <bottom/>
      <diagonal/>
    </border>
    <border>
      <left/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62"/>
      </right>
      <top/>
      <bottom style="thin">
        <color indexed="18"/>
      </bottom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18"/>
      </right>
      <top style="thin">
        <color indexed="18"/>
      </top>
      <bottom/>
      <diagonal/>
    </border>
    <border>
      <left/>
      <right/>
      <top/>
      <bottom style="thin">
        <color indexed="18"/>
      </bottom>
      <diagonal/>
    </border>
    <border>
      <left style="thin">
        <color indexed="18"/>
      </left>
      <right/>
      <top style="thin">
        <color indexed="18"/>
      </top>
      <bottom/>
      <diagonal/>
    </border>
    <border>
      <left/>
      <right/>
      <top style="thin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02">
    <xf numFmtId="0" fontId="0" fillId="0" borderId="0"/>
    <xf numFmtId="0" fontId="59" fillId="8" borderId="0" applyNumberFormat="0" applyBorder="0" applyAlignment="0" applyProtection="0"/>
    <xf numFmtId="0" fontId="59" fillId="9" borderId="0" applyNumberFormat="0" applyBorder="0" applyAlignment="0" applyProtection="0"/>
    <xf numFmtId="0" fontId="59" fillId="5" borderId="0" applyNumberFormat="0" applyBorder="0" applyAlignment="0" applyProtection="0"/>
    <xf numFmtId="0" fontId="59" fillId="9" borderId="0" applyNumberFormat="0" applyBorder="0" applyAlignment="0" applyProtection="0"/>
    <xf numFmtId="0" fontId="59" fillId="12" borderId="0" applyNumberFormat="0" applyBorder="0" applyAlignment="0" applyProtection="0"/>
    <xf numFmtId="0" fontId="60" fillId="13" borderId="0" applyNumberFormat="0" applyBorder="0" applyAlignment="0" applyProtection="0"/>
    <xf numFmtId="0" fontId="60" fillId="10" borderId="0" applyNumberFormat="0" applyBorder="0" applyAlignment="0" applyProtection="0"/>
    <xf numFmtId="0" fontId="60" fillId="15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20" borderId="0" applyNumberFormat="0" applyBorder="0" applyAlignment="0" applyProtection="0"/>
    <xf numFmtId="0" fontId="49" fillId="0" borderId="0" applyNumberFormat="0" applyFill="0" applyBorder="0" applyAlignment="0" applyProtection="0"/>
    <xf numFmtId="0" fontId="4" fillId="3" borderId="0" applyNumberFormat="0" applyBorder="0" applyAlignment="0" applyProtection="0"/>
    <xf numFmtId="0" fontId="50" fillId="0" borderId="1" applyNumberFormat="0" applyFill="0" applyAlignment="0" applyProtection="0"/>
    <xf numFmtId="0" fontId="51" fillId="0" borderId="2" applyNumberFormat="0" applyFill="0" applyAlignment="0" applyProtection="0"/>
    <xf numFmtId="0" fontId="52" fillId="0" borderId="3" applyNumberFormat="0" applyFill="0" applyAlignment="0" applyProtection="0"/>
    <xf numFmtId="0" fontId="53" fillId="0" borderId="4" applyNumberFormat="0" applyFill="0" applyAlignment="0" applyProtection="0"/>
    <xf numFmtId="0" fontId="53" fillId="0" borderId="0" applyNumberFormat="0" applyFill="0" applyBorder="0" applyAlignment="0" applyProtection="0"/>
    <xf numFmtId="0" fontId="5" fillId="8" borderId="5" applyNumberFormat="0" applyAlignment="0" applyProtection="0"/>
    <xf numFmtId="0" fontId="6" fillId="21" borderId="6" applyNumberFormat="0" applyAlignment="0" applyProtection="0"/>
    <xf numFmtId="0" fontId="61" fillId="8" borderId="26" applyNumberFormat="0" applyAlignment="0" applyProtection="0"/>
    <xf numFmtId="0" fontId="7" fillId="0" borderId="0" applyNumberFormat="0" applyFill="0" applyBorder="0" applyAlignment="0" applyProtection="0"/>
    <xf numFmtId="0" fontId="47" fillId="0" borderId="0">
      <alignment vertical="center"/>
    </xf>
    <xf numFmtId="227" fontId="41" fillId="0" borderId="0">
      <alignment vertical="center"/>
    </xf>
    <xf numFmtId="0" fontId="62" fillId="8" borderId="27" applyNumberFormat="0" applyAlignment="0" applyProtection="0"/>
    <xf numFmtId="0" fontId="8" fillId="4" borderId="0" applyNumberFormat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63" fillId="8" borderId="27" applyNumberFormat="0" applyAlignment="0" applyProtection="0"/>
    <xf numFmtId="0" fontId="12" fillId="7" borderId="5" applyNumberFormat="0" applyAlignment="0" applyProtection="0"/>
    <xf numFmtId="0" fontId="64" fillId="28" borderId="28" applyNumberFormat="0" applyAlignment="0" applyProtection="0"/>
    <xf numFmtId="0" fontId="65" fillId="4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66" fillId="3" borderId="0" applyNumberFormat="0" applyBorder="0" applyAlignment="0" applyProtection="0"/>
    <xf numFmtId="0" fontId="13" fillId="0" borderId="1" applyNumberFormat="0" applyFill="0" applyAlignment="0" applyProtection="0"/>
    <xf numFmtId="0" fontId="14" fillId="22" borderId="0" applyNumberFormat="0" applyBorder="0" applyAlignment="0" applyProtection="0"/>
    <xf numFmtId="0" fontId="41" fillId="0" borderId="0"/>
    <xf numFmtId="0" fontId="41" fillId="0" borderId="0"/>
    <xf numFmtId="0" fontId="54" fillId="0" borderId="0"/>
    <xf numFmtId="0" fontId="55" fillId="0" borderId="0"/>
    <xf numFmtId="0" fontId="41" fillId="0" borderId="0"/>
    <xf numFmtId="0" fontId="54" fillId="0" borderId="0"/>
    <xf numFmtId="0" fontId="56" fillId="0" borderId="0"/>
    <xf numFmtId="0" fontId="59" fillId="0" borderId="0"/>
    <xf numFmtId="0" fontId="58" fillId="0" borderId="0"/>
    <xf numFmtId="0" fontId="41" fillId="0" borderId="0"/>
    <xf numFmtId="0" fontId="58" fillId="0" borderId="0"/>
    <xf numFmtId="0" fontId="48" fillId="29" borderId="29" applyNumberFormat="0" applyFont="0" applyAlignment="0" applyProtection="0"/>
    <xf numFmtId="0" fontId="48" fillId="29" borderId="29" applyNumberFormat="0" applyFont="0" applyAlignment="0" applyProtection="0"/>
    <xf numFmtId="0" fontId="1" fillId="23" borderId="8" applyNumberFormat="0" applyFont="0" applyAlignment="0" applyProtection="0"/>
    <xf numFmtId="0" fontId="41" fillId="23" borderId="8" applyNumberFormat="0" applyFont="0" applyAlignment="0" applyProtection="0"/>
    <xf numFmtId="0" fontId="67" fillId="30" borderId="0" applyNumberFormat="0" applyBorder="0" applyAlignment="0" applyProtection="0"/>
    <xf numFmtId="0" fontId="15" fillId="8" borderId="7" applyNumberFormat="0" applyAlignment="0" applyProtection="0"/>
    <xf numFmtId="0" fontId="1" fillId="0" borderId="0"/>
    <xf numFmtId="0" fontId="41" fillId="0" borderId="0"/>
    <xf numFmtId="0" fontId="46" fillId="0" borderId="0"/>
    <xf numFmtId="0" fontId="16" fillId="0" borderId="0" applyNumberFormat="0" applyFill="0" applyBorder="0" applyAlignment="0" applyProtection="0"/>
    <xf numFmtId="0" fontId="68" fillId="0" borderId="9" applyNumberFormat="0" applyFill="0" applyAlignment="0" applyProtection="0"/>
    <xf numFmtId="0" fontId="17" fillId="0" borderId="9" applyNumberFormat="0" applyFill="0" applyAlignment="0" applyProtection="0"/>
    <xf numFmtId="179" fontId="54" fillId="0" borderId="0" applyFont="0" applyFill="0" applyBorder="0" applyAlignment="0" applyProtection="0"/>
    <xf numFmtId="179" fontId="41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60" fillId="17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14" borderId="0" applyNumberFormat="0" applyBorder="0" applyAlignment="0" applyProtection="0"/>
    <xf numFmtId="0" fontId="60" fillId="31" borderId="0" applyNumberFormat="0" applyBorder="0" applyAlignment="0" applyProtection="0"/>
    <xf numFmtId="0" fontId="60" fillId="20" borderId="0" applyNumberFormat="0" applyBorder="0" applyAlignment="0" applyProtection="0"/>
    <xf numFmtId="0" fontId="18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6" fillId="0" borderId="0" applyFont="0" applyFill="0" applyBorder="0" applyAlignment="0" applyProtection="0"/>
  </cellStyleXfs>
  <cellXfs count="297">
    <xf numFmtId="0" fontId="0" fillId="0" borderId="0" xfId="0"/>
    <xf numFmtId="0" fontId="19" fillId="24" borderId="0" xfId="0" applyFont="1" applyFill="1" applyBorder="1" applyAlignment="1" applyProtection="1">
      <alignment horizontal="center"/>
    </xf>
    <xf numFmtId="3" fontId="20" fillId="24" borderId="0" xfId="0" applyNumberFormat="1" applyFont="1" applyFill="1" applyBorder="1" applyProtection="1"/>
    <xf numFmtId="0" fontId="0" fillId="24" borderId="0" xfId="0" applyFill="1"/>
    <xf numFmtId="14" fontId="19" fillId="25" borderId="10" xfId="0" applyNumberFormat="1" applyFont="1" applyFill="1" applyBorder="1" applyAlignment="1" applyProtection="1">
      <alignment horizontal="right"/>
    </xf>
    <xf numFmtId="14" fontId="19" fillId="24" borderId="0" xfId="0" applyNumberFormat="1" applyFont="1" applyFill="1" applyBorder="1" applyAlignment="1" applyProtection="1">
      <alignment horizontal="right"/>
    </xf>
    <xf numFmtId="3" fontId="19" fillId="26" borderId="11" xfId="0" applyNumberFormat="1" applyFont="1" applyFill="1" applyBorder="1" applyProtection="1"/>
    <xf numFmtId="3" fontId="19" fillId="24" borderId="0" xfId="0" applyNumberFormat="1" applyFont="1" applyFill="1" applyBorder="1" applyProtection="1"/>
    <xf numFmtId="3" fontId="20" fillId="24" borderId="10" xfId="0" applyNumberFormat="1" applyFont="1" applyFill="1" applyBorder="1"/>
    <xf numFmtId="3" fontId="20" fillId="24" borderId="11" xfId="0" applyNumberFormat="1" applyFont="1" applyFill="1" applyBorder="1" applyProtection="1"/>
    <xf numFmtId="14" fontId="19" fillId="25" borderId="10" xfId="0" quotePrefix="1" applyNumberFormat="1" applyFont="1" applyFill="1" applyBorder="1" applyAlignment="1" applyProtection="1">
      <alignment horizontal="right"/>
    </xf>
    <xf numFmtId="14" fontId="19" fillId="24" borderId="0" xfId="0" quotePrefix="1" applyNumberFormat="1" applyFont="1" applyFill="1" applyBorder="1" applyAlignment="1" applyProtection="1">
      <alignment horizontal="right"/>
    </xf>
    <xf numFmtId="3" fontId="24" fillId="24" borderId="0" xfId="0" applyNumberFormat="1" applyFont="1" applyFill="1" applyBorder="1"/>
    <xf numFmtId="0" fontId="24" fillId="24" borderId="0" xfId="0" applyFont="1" applyFill="1"/>
    <xf numFmtId="14" fontId="26" fillId="24" borderId="0" xfId="0" quotePrefix="1" applyNumberFormat="1" applyFont="1" applyFill="1" applyBorder="1" applyAlignment="1" applyProtection="1">
      <alignment horizontal="right"/>
    </xf>
    <xf numFmtId="3" fontId="26" fillId="24" borderId="0" xfId="0" applyNumberFormat="1" applyFont="1" applyFill="1" applyBorder="1" applyProtection="1"/>
    <xf numFmtId="3" fontId="20" fillId="24" borderId="11" xfId="0" applyNumberFormat="1" applyFont="1" applyFill="1" applyBorder="1"/>
    <xf numFmtId="3" fontId="25" fillId="24" borderId="0" xfId="0" applyNumberFormat="1" applyFont="1" applyFill="1" applyBorder="1"/>
    <xf numFmtId="3" fontId="27" fillId="24" borderId="11" xfId="0" applyNumberFormat="1" applyFont="1" applyFill="1" applyBorder="1"/>
    <xf numFmtId="3" fontId="28" fillId="24" borderId="0" xfId="0" applyNumberFormat="1" applyFont="1" applyFill="1" applyBorder="1"/>
    <xf numFmtId="3" fontId="30" fillId="24" borderId="0" xfId="0" applyNumberFormat="1" applyFont="1" applyFill="1" applyBorder="1"/>
    <xf numFmtId="3" fontId="30" fillId="24" borderId="0" xfId="0" applyNumberFormat="1" applyFont="1" applyFill="1" applyBorder="1" applyProtection="1"/>
    <xf numFmtId="3" fontId="26" fillId="24" borderId="0" xfId="0" applyNumberFormat="1" applyFont="1" applyFill="1" applyBorder="1"/>
    <xf numFmtId="3" fontId="25" fillId="24" borderId="0" xfId="0" applyNumberFormat="1" applyFont="1" applyFill="1" applyBorder="1" applyProtection="1">
      <protection locked="0"/>
    </xf>
    <xf numFmtId="0" fontId="0" fillId="24" borderId="0" xfId="0" applyFill="1" applyBorder="1"/>
    <xf numFmtId="3" fontId="33" fillId="24" borderId="0" xfId="0" applyNumberFormat="1" applyFont="1" applyFill="1" applyBorder="1" applyProtection="1">
      <protection locked="0"/>
    </xf>
    <xf numFmtId="3" fontId="23" fillId="24" borderId="0" xfId="0" applyNumberFormat="1" applyFont="1" applyFill="1" applyBorder="1"/>
    <xf numFmtId="3" fontId="22" fillId="24" borderId="0" xfId="0" applyNumberFormat="1" applyFont="1" applyFill="1" applyBorder="1" applyProtection="1"/>
    <xf numFmtId="3" fontId="34" fillId="24" borderId="0" xfId="0" applyNumberFormat="1" applyFont="1" applyFill="1" applyBorder="1" applyProtection="1"/>
    <xf numFmtId="3" fontId="32" fillId="24" borderId="0" xfId="0" applyNumberFormat="1" applyFont="1" applyFill="1" applyBorder="1" applyProtection="1"/>
    <xf numFmtId="3" fontId="35" fillId="24" borderId="0" xfId="0" applyNumberFormat="1" applyFont="1" applyFill="1" applyBorder="1" applyProtection="1"/>
    <xf numFmtId="9" fontId="33" fillId="24" borderId="0" xfId="93" applyFont="1" applyFill="1" applyBorder="1" applyProtection="1">
      <protection locked="0"/>
    </xf>
    <xf numFmtId="9" fontId="35" fillId="24" borderId="0" xfId="93" applyFont="1" applyFill="1" applyBorder="1" applyProtection="1"/>
    <xf numFmtId="3" fontId="19" fillId="24" borderId="0" xfId="0" applyNumberFormat="1" applyFont="1" applyFill="1" applyBorder="1" applyAlignment="1" applyProtection="1">
      <alignment horizontal="left" vertical="center"/>
    </xf>
    <xf numFmtId="14" fontId="19" fillId="25" borderId="10" xfId="0" quotePrefix="1" applyNumberFormat="1" applyFont="1" applyFill="1" applyBorder="1" applyAlignment="1">
      <alignment horizontal="right"/>
    </xf>
    <xf numFmtId="14" fontId="31" fillId="24" borderId="0" xfId="0" applyNumberFormat="1" applyFont="1" applyFill="1" applyBorder="1" applyAlignment="1" applyProtection="1">
      <alignment horizontal="right"/>
    </xf>
    <xf numFmtId="3" fontId="34" fillId="24" borderId="10" xfId="77" applyNumberFormat="1" applyFont="1" applyFill="1" applyBorder="1" applyProtection="1"/>
    <xf numFmtId="9" fontId="34" fillId="24" borderId="0" xfId="93" applyFont="1" applyFill="1" applyBorder="1" applyProtection="1"/>
    <xf numFmtId="3" fontId="33" fillId="24" borderId="10" xfId="77" applyNumberFormat="1" applyFont="1" applyFill="1" applyBorder="1" applyProtection="1">
      <protection locked="0"/>
    </xf>
    <xf numFmtId="3" fontId="32" fillId="24" borderId="10" xfId="77" applyNumberFormat="1" applyFont="1" applyFill="1" applyBorder="1" applyProtection="1"/>
    <xf numFmtId="3" fontId="33" fillId="24" borderId="10" xfId="77" quotePrefix="1" applyNumberFormat="1" applyFont="1" applyFill="1" applyBorder="1" applyAlignment="1" applyProtection="1">
      <alignment vertical="center"/>
      <protection locked="0"/>
    </xf>
    <xf numFmtId="3" fontId="33" fillId="24" borderId="0" xfId="0" quotePrefix="1" applyNumberFormat="1" applyFont="1" applyFill="1" applyBorder="1" applyAlignment="1" applyProtection="1">
      <alignment vertical="center"/>
      <protection locked="0"/>
    </xf>
    <xf numFmtId="0" fontId="1" fillId="24" borderId="0" xfId="0" applyFont="1" applyFill="1"/>
    <xf numFmtId="3" fontId="31" fillId="24" borderId="0" xfId="0" applyNumberFormat="1" applyFont="1" applyFill="1" applyBorder="1" applyAlignment="1" applyProtection="1">
      <alignment horizontal="right"/>
    </xf>
    <xf numFmtId="3" fontId="31" fillId="24" borderId="0" xfId="0" applyNumberFormat="1" applyFont="1" applyFill="1" applyBorder="1" applyProtection="1"/>
    <xf numFmtId="9" fontId="29" fillId="24" borderId="0" xfId="93" applyFont="1" applyFill="1" applyBorder="1" applyProtection="1"/>
    <xf numFmtId="3" fontId="20" fillId="24" borderId="0" xfId="0" applyNumberFormat="1" applyFont="1" applyFill="1" applyBorder="1" applyProtection="1">
      <protection locked="0"/>
    </xf>
    <xf numFmtId="3" fontId="22" fillId="24" borderId="10" xfId="77" applyNumberFormat="1" applyFont="1" applyFill="1" applyBorder="1" applyProtection="1"/>
    <xf numFmtId="3" fontId="32" fillId="24" borderId="10" xfId="0" applyNumberFormat="1" applyFont="1" applyFill="1" applyBorder="1" applyProtection="1">
      <protection locked="0"/>
    </xf>
    <xf numFmtId="0" fontId="41" fillId="24" borderId="0" xfId="0" applyFont="1" applyFill="1"/>
    <xf numFmtId="3" fontId="19" fillId="27" borderId="0" xfId="0" applyNumberFormat="1" applyFont="1" applyFill="1" applyBorder="1" applyProtection="1"/>
    <xf numFmtId="3" fontId="19" fillId="27" borderId="11" xfId="0" applyNumberFormat="1" applyFont="1" applyFill="1" applyBorder="1" applyProtection="1"/>
    <xf numFmtId="3" fontId="19" fillId="26" borderId="12" xfId="0" applyNumberFormat="1" applyFont="1" applyFill="1" applyBorder="1" applyProtection="1"/>
    <xf numFmtId="3" fontId="34" fillId="24" borderId="12" xfId="0" applyNumberFormat="1" applyFont="1" applyFill="1" applyBorder="1" applyProtection="1"/>
    <xf numFmtId="3" fontId="32" fillId="24" borderId="12" xfId="0" applyNumberFormat="1" applyFont="1" applyFill="1" applyBorder="1" applyProtection="1"/>
    <xf numFmtId="3" fontId="33" fillId="24" borderId="12" xfId="0" applyNumberFormat="1" applyFont="1" applyFill="1" applyBorder="1" applyProtection="1">
      <protection locked="0"/>
    </xf>
    <xf numFmtId="3" fontId="35" fillId="24" borderId="12" xfId="0" applyNumberFormat="1" applyFont="1" applyFill="1" applyBorder="1" applyProtection="1"/>
    <xf numFmtId="14" fontId="19" fillId="25" borderId="13" xfId="0" applyNumberFormat="1" applyFont="1" applyFill="1" applyBorder="1" applyAlignment="1" applyProtection="1">
      <alignment horizontal="right"/>
    </xf>
    <xf numFmtId="14" fontId="43" fillId="24" borderId="0" xfId="0" applyNumberFormat="1" applyFont="1" applyFill="1" applyAlignment="1">
      <alignment horizontal="left"/>
    </xf>
    <xf numFmtId="3" fontId="20" fillId="24" borderId="0" xfId="0" applyNumberFormat="1" applyFont="1" applyFill="1" applyBorder="1"/>
    <xf numFmtId="3" fontId="29" fillId="24" borderId="0" xfId="0" applyNumberFormat="1" applyFont="1" applyFill="1" applyBorder="1"/>
    <xf numFmtId="0" fontId="43" fillId="24" borderId="0" xfId="0" applyFont="1" applyFill="1" applyAlignment="1">
      <alignment horizontal="left"/>
    </xf>
    <xf numFmtId="3" fontId="27" fillId="24" borderId="0" xfId="0" applyNumberFormat="1" applyFont="1" applyFill="1" applyBorder="1"/>
    <xf numFmtId="3" fontId="29" fillId="24" borderId="0" xfId="0" applyNumberFormat="1" applyFont="1" applyFill="1" applyBorder="1" applyProtection="1"/>
    <xf numFmtId="0" fontId="24" fillId="24" borderId="0" xfId="0" applyFont="1" applyFill="1" applyBorder="1"/>
    <xf numFmtId="3" fontId="34" fillId="24" borderId="0" xfId="77" applyNumberFormat="1" applyFont="1" applyFill="1" applyBorder="1" applyProtection="1"/>
    <xf numFmtId="3" fontId="33" fillId="24" borderId="0" xfId="77" applyNumberFormat="1" applyFont="1" applyFill="1" applyBorder="1" applyProtection="1">
      <protection locked="0"/>
    </xf>
    <xf numFmtId="3" fontId="32" fillId="24" borderId="0" xfId="77" applyNumberFormat="1" applyFont="1" applyFill="1" applyBorder="1" applyProtection="1"/>
    <xf numFmtId="3" fontId="33" fillId="24" borderId="0" xfId="77" quotePrefix="1" applyNumberFormat="1" applyFont="1" applyFill="1" applyBorder="1" applyAlignment="1" applyProtection="1">
      <alignment vertical="center"/>
      <protection locked="0"/>
    </xf>
    <xf numFmtId="0" fontId="1" fillId="24" borderId="0" xfId="0" applyFont="1" applyFill="1" applyBorder="1"/>
    <xf numFmtId="3" fontId="22" fillId="24" borderId="0" xfId="77" applyNumberFormat="1" applyFont="1" applyFill="1" applyBorder="1" applyProtection="1"/>
    <xf numFmtId="3" fontId="32" fillId="24" borderId="0" xfId="0" applyNumberFormat="1" applyFont="1" applyFill="1" applyBorder="1" applyProtection="1">
      <protection locked="0"/>
    </xf>
    <xf numFmtId="14" fontId="43" fillId="24" borderId="0" xfId="0" applyNumberFormat="1" applyFont="1" applyFill="1" applyBorder="1" applyAlignment="1">
      <alignment horizontal="left"/>
    </xf>
    <xf numFmtId="0" fontId="43" fillId="24" borderId="0" xfId="0" applyFont="1" applyFill="1" applyBorder="1" applyAlignment="1">
      <alignment horizontal="left"/>
    </xf>
    <xf numFmtId="14" fontId="19" fillId="24" borderId="0" xfId="0" quotePrefix="1" applyNumberFormat="1" applyFont="1" applyFill="1" applyBorder="1" applyAlignment="1">
      <alignment horizontal="right"/>
    </xf>
    <xf numFmtId="3" fontId="36" fillId="24" borderId="0" xfId="0" applyNumberFormat="1" applyFont="1" applyFill="1" applyBorder="1" applyProtection="1"/>
    <xf numFmtId="0" fontId="27" fillId="24" borderId="0" xfId="0" applyFont="1" applyFill="1"/>
    <xf numFmtId="0" fontId="29" fillId="24" borderId="0" xfId="0" applyFont="1" applyFill="1"/>
    <xf numFmtId="0" fontId="29" fillId="24" borderId="0" xfId="0" applyFont="1" applyFill="1" applyBorder="1"/>
    <xf numFmtId="3" fontId="21" fillId="24" borderId="0" xfId="0" applyNumberFormat="1" applyFont="1" applyFill="1" applyBorder="1" applyAlignment="1" applyProtection="1">
      <alignment horizontal="left" vertical="center"/>
    </xf>
    <xf numFmtId="0" fontId="38" fillId="24" borderId="0" xfId="0" applyFont="1" applyFill="1" applyBorder="1"/>
    <xf numFmtId="0" fontId="41" fillId="24" borderId="0" xfId="0" applyFont="1" applyFill="1" applyBorder="1"/>
    <xf numFmtId="3" fontId="31" fillId="24" borderId="0" xfId="0" quotePrefix="1" applyNumberFormat="1" applyFont="1" applyFill="1" applyBorder="1" applyAlignment="1" applyProtection="1">
      <alignment horizontal="left" vertical="center"/>
    </xf>
    <xf numFmtId="0" fontId="27" fillId="24" borderId="0" xfId="0" applyFont="1" applyFill="1" applyBorder="1"/>
    <xf numFmtId="0" fontId="19" fillId="25" borderId="14" xfId="0" applyFont="1" applyFill="1" applyBorder="1"/>
    <xf numFmtId="0" fontId="19" fillId="25" borderId="14" xfId="0" applyFont="1" applyFill="1" applyBorder="1" applyAlignment="1" applyProtection="1">
      <alignment horizontal="center"/>
    </xf>
    <xf numFmtId="0" fontId="37" fillId="25" borderId="15" xfId="0" applyFont="1" applyFill="1" applyBorder="1"/>
    <xf numFmtId="0" fontId="19" fillId="25" borderId="10" xfId="0" applyFont="1" applyFill="1" applyBorder="1"/>
    <xf numFmtId="0" fontId="37" fillId="25" borderId="16" xfId="0" applyFont="1" applyFill="1" applyBorder="1"/>
    <xf numFmtId="3" fontId="19" fillId="26" borderId="13" xfId="0" applyNumberFormat="1" applyFont="1" applyFill="1" applyBorder="1" applyProtection="1"/>
    <xf numFmtId="0" fontId="37" fillId="26" borderId="11" xfId="0" applyFont="1" applyFill="1" applyBorder="1"/>
    <xf numFmtId="0" fontId="29" fillId="24" borderId="11" xfId="0" applyFont="1" applyFill="1" applyBorder="1"/>
    <xf numFmtId="3" fontId="19" fillId="26" borderId="13" xfId="0" applyNumberFormat="1" applyFont="1" applyFill="1" applyBorder="1"/>
    <xf numFmtId="0" fontId="20" fillId="24" borderId="11" xfId="0" applyFont="1" applyFill="1" applyBorder="1"/>
    <xf numFmtId="0" fontId="29" fillId="0" borderId="11" xfId="0" applyFont="1" applyFill="1" applyBorder="1"/>
    <xf numFmtId="0" fontId="37" fillId="25" borderId="11" xfId="0" applyFont="1" applyFill="1" applyBorder="1"/>
    <xf numFmtId="3" fontId="22" fillId="24" borderId="13" xfId="0" quotePrefix="1" applyNumberFormat="1" applyFont="1" applyFill="1" applyBorder="1" applyAlignment="1" applyProtection="1">
      <alignment horizontal="left" vertical="center"/>
    </xf>
    <xf numFmtId="0" fontId="39" fillId="24" borderId="11" xfId="0" applyFont="1" applyFill="1" applyBorder="1"/>
    <xf numFmtId="0" fontId="23" fillId="25" borderId="10" xfId="0" applyFont="1" applyFill="1" applyBorder="1"/>
    <xf numFmtId="0" fontId="40" fillId="25" borderId="16" xfId="0" applyFont="1" applyFill="1" applyBorder="1"/>
    <xf numFmtId="3" fontId="19" fillId="27" borderId="13" xfId="0" applyNumberFormat="1" applyFont="1" applyFill="1" applyBorder="1" applyProtection="1"/>
    <xf numFmtId="0" fontId="37" fillId="27" borderId="11" xfId="0" applyFont="1" applyFill="1" applyBorder="1"/>
    <xf numFmtId="3" fontId="27" fillId="24" borderId="10" xfId="0" applyNumberFormat="1" applyFont="1" applyFill="1" applyBorder="1"/>
    <xf numFmtId="0" fontId="27" fillId="24" borderId="11" xfId="0" applyFont="1" applyFill="1" applyBorder="1"/>
    <xf numFmtId="3" fontId="29" fillId="24" borderId="10" xfId="0" applyNumberFormat="1" applyFont="1" applyFill="1" applyBorder="1"/>
    <xf numFmtId="3" fontId="29" fillId="24" borderId="10" xfId="0" applyNumberFormat="1" applyFont="1" applyFill="1" applyBorder="1" applyProtection="1"/>
    <xf numFmtId="3" fontId="20" fillId="24" borderId="10" xfId="0" applyNumberFormat="1" applyFont="1" applyFill="1" applyBorder="1" applyAlignment="1" applyProtection="1">
      <alignment horizontal="left" vertical="center"/>
    </xf>
    <xf numFmtId="0" fontId="29" fillId="24" borderId="17" xfId="0" applyFont="1" applyFill="1" applyBorder="1"/>
    <xf numFmtId="3" fontId="23" fillId="25" borderId="14" xfId="0" applyNumberFormat="1" applyFont="1" applyFill="1" applyBorder="1"/>
    <xf numFmtId="3" fontId="19" fillId="25" borderId="18" xfId="0" applyNumberFormat="1" applyFont="1" applyFill="1" applyBorder="1"/>
    <xf numFmtId="3" fontId="19" fillId="25" borderId="17" xfId="0" applyNumberFormat="1" applyFont="1" applyFill="1" applyBorder="1" applyProtection="1"/>
    <xf numFmtId="0" fontId="37" fillId="25" borderId="17" xfId="0" applyFont="1" applyFill="1" applyBorder="1"/>
    <xf numFmtId="3" fontId="20" fillId="0" borderId="10" xfId="0" applyNumberFormat="1" applyFont="1" applyFill="1" applyBorder="1"/>
    <xf numFmtId="0" fontId="29" fillId="0" borderId="11" xfId="0" applyFont="1" applyBorder="1"/>
    <xf numFmtId="0" fontId="19" fillId="25" borderId="18" xfId="0" applyFont="1" applyFill="1" applyBorder="1"/>
    <xf numFmtId="3" fontId="19" fillId="25" borderId="14" xfId="0" applyNumberFormat="1" applyFont="1" applyFill="1" applyBorder="1" applyAlignment="1" applyProtection="1">
      <alignment horizontal="left" vertical="center"/>
    </xf>
    <xf numFmtId="3" fontId="19" fillId="25" borderId="14" xfId="0" applyNumberFormat="1" applyFont="1" applyFill="1" applyBorder="1" applyProtection="1"/>
    <xf numFmtId="38" fontId="19" fillId="25" borderId="10" xfId="0" applyNumberFormat="1" applyFont="1" applyFill="1" applyBorder="1" applyAlignment="1" applyProtection="1">
      <alignment vertical="center"/>
    </xf>
    <xf numFmtId="3" fontId="32" fillId="24" borderId="13" xfId="77" applyNumberFormat="1" applyFont="1" applyFill="1" applyBorder="1" applyAlignment="1" applyProtection="1">
      <alignment horizontal="left" vertical="center"/>
    </xf>
    <xf numFmtId="0" fontId="35" fillId="24" borderId="11" xfId="0" applyFont="1" applyFill="1" applyBorder="1"/>
    <xf numFmtId="3" fontId="20" fillId="24" borderId="13" xfId="77" applyNumberFormat="1" applyFont="1" applyFill="1" applyBorder="1" applyAlignment="1" applyProtection="1">
      <alignment horizontal="left" vertical="center"/>
    </xf>
    <xf numFmtId="0" fontId="29" fillId="24" borderId="11" xfId="0" quotePrefix="1" applyFont="1" applyFill="1" applyBorder="1"/>
    <xf numFmtId="38" fontId="20" fillId="24" borderId="13" xfId="77" applyNumberFormat="1" applyFont="1" applyFill="1" applyBorder="1" applyAlignment="1" applyProtection="1">
      <alignment vertical="center"/>
    </xf>
    <xf numFmtId="3" fontId="20" fillId="24" borderId="13" xfId="77" quotePrefix="1" applyNumberFormat="1" applyFont="1" applyFill="1" applyBorder="1" applyAlignment="1" applyProtection="1">
      <alignment horizontal="left" vertical="center"/>
    </xf>
    <xf numFmtId="3" fontId="19" fillId="25" borderId="18" xfId="0" applyNumberFormat="1" applyFont="1" applyFill="1" applyBorder="1" applyAlignment="1" applyProtection="1">
      <alignment horizontal="left" vertical="center"/>
    </xf>
    <xf numFmtId="3" fontId="19" fillId="25" borderId="18" xfId="0" applyNumberFormat="1" applyFont="1" applyFill="1" applyBorder="1" applyProtection="1"/>
    <xf numFmtId="3" fontId="32" fillId="24" borderId="10" xfId="0" applyNumberFormat="1" applyFont="1" applyFill="1" applyBorder="1" applyAlignment="1" applyProtection="1">
      <alignment horizontal="left" vertical="center"/>
    </xf>
    <xf numFmtId="3" fontId="20" fillId="24" borderId="10" xfId="0" quotePrefix="1" applyNumberFormat="1" applyFont="1" applyFill="1" applyBorder="1" applyAlignment="1" applyProtection="1">
      <alignment horizontal="left" vertical="center"/>
    </xf>
    <xf numFmtId="38" fontId="20" fillId="24" borderId="10" xfId="0" applyNumberFormat="1" applyFont="1" applyFill="1" applyBorder="1" applyAlignment="1" applyProtection="1">
      <alignment vertical="center"/>
    </xf>
    <xf numFmtId="3" fontId="19" fillId="25" borderId="19" xfId="0" applyNumberFormat="1" applyFont="1" applyFill="1" applyBorder="1" applyProtection="1"/>
    <xf numFmtId="0" fontId="19" fillId="25" borderId="14" xfId="0" applyFont="1" applyFill="1" applyBorder="1" applyAlignment="1" applyProtection="1">
      <alignment vertical="center"/>
    </xf>
    <xf numFmtId="3" fontId="36" fillId="25" borderId="14" xfId="0" applyNumberFormat="1" applyFont="1" applyFill="1" applyBorder="1" applyProtection="1"/>
    <xf numFmtId="3" fontId="34" fillId="24" borderId="13" xfId="77" applyNumberFormat="1" applyFont="1" applyFill="1" applyBorder="1" applyAlignment="1" applyProtection="1">
      <alignment horizontal="left" vertical="center"/>
    </xf>
    <xf numFmtId="0" fontId="42" fillId="24" borderId="11" xfId="0" applyFont="1" applyFill="1" applyBorder="1"/>
    <xf numFmtId="3" fontId="31" fillId="24" borderId="13" xfId="77" applyNumberFormat="1" applyFont="1" applyFill="1" applyBorder="1" applyAlignment="1" applyProtection="1">
      <alignment horizontal="left" vertical="center"/>
    </xf>
    <xf numFmtId="3" fontId="22" fillId="24" borderId="13" xfId="77" applyNumberFormat="1" applyFont="1" applyFill="1" applyBorder="1" applyAlignment="1" applyProtection="1">
      <alignment horizontal="left" vertical="center"/>
    </xf>
    <xf numFmtId="3" fontId="32" fillId="24" borderId="13" xfId="0" applyNumberFormat="1" applyFont="1" applyFill="1" applyBorder="1" applyAlignment="1" applyProtection="1">
      <alignment horizontal="left" vertical="center"/>
    </xf>
    <xf numFmtId="3" fontId="32" fillId="24" borderId="20" xfId="0" applyNumberFormat="1" applyFont="1" applyFill="1" applyBorder="1" applyAlignment="1" applyProtection="1">
      <alignment horizontal="left" vertical="center"/>
    </xf>
    <xf numFmtId="0" fontId="35" fillId="24" borderId="17" xfId="0" applyFont="1" applyFill="1" applyBorder="1"/>
    <xf numFmtId="0" fontId="19" fillId="25" borderId="21" xfId="0" applyFont="1" applyFill="1" applyBorder="1" applyAlignment="1" applyProtection="1">
      <alignment horizontal="center"/>
    </xf>
    <xf numFmtId="14" fontId="19" fillId="25" borderId="11" xfId="0" applyNumberFormat="1" applyFont="1" applyFill="1" applyBorder="1" applyAlignment="1" applyProtection="1">
      <alignment horizontal="right"/>
    </xf>
    <xf numFmtId="14" fontId="19" fillId="25" borderId="11" xfId="0" quotePrefix="1" applyNumberFormat="1" applyFont="1" applyFill="1" applyBorder="1" applyAlignment="1" applyProtection="1">
      <alignment horizontal="right"/>
    </xf>
    <xf numFmtId="3" fontId="23" fillId="25" borderId="21" xfId="0" applyNumberFormat="1" applyFont="1" applyFill="1" applyBorder="1"/>
    <xf numFmtId="3" fontId="19" fillId="26" borderId="0" xfId="0" applyNumberFormat="1" applyFont="1" applyFill="1" applyBorder="1" applyProtection="1"/>
    <xf numFmtId="3" fontId="19" fillId="25" borderId="22" xfId="0" applyNumberFormat="1" applyFont="1" applyFill="1" applyBorder="1" applyProtection="1"/>
    <xf numFmtId="3" fontId="19" fillId="25" borderId="21" xfId="0" applyNumberFormat="1" applyFont="1" applyFill="1" applyBorder="1" applyProtection="1"/>
    <xf numFmtId="14" fontId="19" fillId="25" borderId="11" xfId="0" quotePrefix="1" applyNumberFormat="1" applyFont="1" applyFill="1" applyBorder="1" applyAlignment="1">
      <alignment horizontal="right"/>
    </xf>
    <xf numFmtId="3" fontId="34" fillId="24" borderId="11" xfId="77" applyNumberFormat="1" applyFont="1" applyFill="1" applyBorder="1" applyProtection="1"/>
    <xf numFmtId="3" fontId="33" fillId="24" borderId="11" xfId="77" applyNumberFormat="1" applyFont="1" applyFill="1" applyBorder="1" applyProtection="1">
      <protection locked="0"/>
    </xf>
    <xf numFmtId="3" fontId="32" fillId="24" borderId="11" xfId="77" applyNumberFormat="1" applyFont="1" applyFill="1" applyBorder="1" applyProtection="1"/>
    <xf numFmtId="3" fontId="33" fillId="24" borderId="11" xfId="77" quotePrefix="1" applyNumberFormat="1" applyFont="1" applyFill="1" applyBorder="1" applyAlignment="1" applyProtection="1">
      <alignment vertical="center"/>
      <protection locked="0"/>
    </xf>
    <xf numFmtId="3" fontId="36" fillId="25" borderId="21" xfId="0" applyNumberFormat="1" applyFont="1" applyFill="1" applyBorder="1" applyProtection="1"/>
    <xf numFmtId="14" fontId="19" fillId="25" borderId="0" xfId="0" applyNumberFormat="1" applyFont="1" applyFill="1" applyBorder="1" applyAlignment="1" applyProtection="1">
      <alignment horizontal="right"/>
    </xf>
    <xf numFmtId="3" fontId="22" fillId="24" borderId="11" xfId="77" applyNumberFormat="1" applyFont="1" applyFill="1" applyBorder="1" applyProtection="1"/>
    <xf numFmtId="0" fontId="23" fillId="24" borderId="0" xfId="0" applyFont="1" applyFill="1"/>
    <xf numFmtId="3" fontId="19" fillId="26" borderId="10" xfId="0" applyNumberFormat="1" applyFont="1" applyFill="1" applyBorder="1" applyProtection="1"/>
    <xf numFmtId="3" fontId="19" fillId="27" borderId="10" xfId="0" applyNumberFormat="1" applyFont="1" applyFill="1" applyBorder="1" applyProtection="1"/>
    <xf numFmtId="0" fontId="19" fillId="25" borderId="23" xfId="0" applyFont="1" applyFill="1" applyBorder="1"/>
    <xf numFmtId="0" fontId="23" fillId="25" borderId="13" xfId="0" applyFont="1" applyFill="1" applyBorder="1"/>
    <xf numFmtId="3" fontId="19" fillId="25" borderId="20" xfId="0" applyNumberFormat="1" applyFont="1" applyFill="1" applyBorder="1" applyAlignment="1" applyProtection="1">
      <alignment horizontal="left" vertical="center"/>
    </xf>
    <xf numFmtId="0" fontId="19" fillId="25" borderId="13" xfId="0" applyFont="1" applyFill="1" applyBorder="1"/>
    <xf numFmtId="3" fontId="19" fillId="25" borderId="23" xfId="0" applyNumberFormat="1" applyFont="1" applyFill="1" applyBorder="1" applyAlignment="1" applyProtection="1">
      <alignment horizontal="left" vertical="center"/>
    </xf>
    <xf numFmtId="38" fontId="19" fillId="25" borderId="13" xfId="0" applyNumberFormat="1" applyFont="1" applyFill="1" applyBorder="1" applyAlignment="1" applyProtection="1">
      <alignment vertical="center"/>
    </xf>
    <xf numFmtId="0" fontId="19" fillId="25" borderId="23" xfId="0" applyFont="1" applyFill="1" applyBorder="1" applyAlignment="1" applyProtection="1">
      <alignment vertical="center"/>
    </xf>
    <xf numFmtId="3" fontId="34" fillId="24" borderId="11" xfId="0" applyNumberFormat="1" applyFont="1" applyFill="1" applyBorder="1" applyProtection="1"/>
    <xf numFmtId="3" fontId="32" fillId="24" borderId="11" xfId="0" applyNumberFormat="1" applyFont="1" applyFill="1" applyBorder="1" applyProtection="1"/>
    <xf numFmtId="3" fontId="33" fillId="24" borderId="11" xfId="0" applyNumberFormat="1" applyFont="1" applyFill="1" applyBorder="1" applyProtection="1">
      <protection locked="0"/>
    </xf>
    <xf numFmtId="3" fontId="35" fillId="24" borderId="11" xfId="0" applyNumberFormat="1" applyFont="1" applyFill="1" applyBorder="1" applyProtection="1"/>
    <xf numFmtId="3" fontId="20" fillId="24" borderId="13" xfId="0" applyNumberFormat="1" applyFont="1" applyFill="1" applyBorder="1"/>
    <xf numFmtId="3" fontId="27" fillId="24" borderId="13" xfId="0" applyNumberFormat="1" applyFont="1" applyFill="1" applyBorder="1"/>
    <xf numFmtId="3" fontId="29" fillId="24" borderId="13" xfId="0" applyNumberFormat="1" applyFont="1" applyFill="1" applyBorder="1"/>
    <xf numFmtId="3" fontId="29" fillId="24" borderId="13" xfId="0" applyNumberFormat="1" applyFont="1" applyFill="1" applyBorder="1" applyProtection="1"/>
    <xf numFmtId="3" fontId="31" fillId="24" borderId="13" xfId="0" applyNumberFormat="1" applyFont="1" applyFill="1" applyBorder="1"/>
    <xf numFmtId="3" fontId="20" fillId="24" borderId="13" xfId="0" applyNumberFormat="1" applyFont="1" applyFill="1" applyBorder="1" applyAlignment="1" applyProtection="1">
      <alignment horizontal="left" vertical="center"/>
    </xf>
    <xf numFmtId="3" fontId="20" fillId="24" borderId="20" xfId="0" applyNumberFormat="1" applyFont="1" applyFill="1" applyBorder="1" applyAlignment="1" applyProtection="1">
      <alignment horizontal="left" vertical="center"/>
    </xf>
    <xf numFmtId="3" fontId="19" fillId="26" borderId="10" xfId="0" applyNumberFormat="1" applyFont="1" applyFill="1" applyBorder="1"/>
    <xf numFmtId="0" fontId="0" fillId="25" borderId="0" xfId="0" applyFill="1"/>
    <xf numFmtId="3" fontId="29" fillId="24" borderId="11" xfId="0" applyNumberFormat="1" applyFont="1" applyFill="1" applyBorder="1"/>
    <xf numFmtId="3" fontId="29" fillId="24" borderId="18" xfId="0" applyNumberFormat="1" applyFont="1" applyFill="1" applyBorder="1" applyProtection="1">
      <protection locked="0"/>
    </xf>
    <xf numFmtId="3" fontId="29" fillId="24" borderId="17" xfId="0" applyNumberFormat="1" applyFont="1" applyFill="1" applyBorder="1" applyProtection="1">
      <protection locked="0"/>
    </xf>
    <xf numFmtId="3" fontId="32" fillId="24" borderId="18" xfId="0" applyNumberFormat="1" applyFont="1" applyFill="1" applyBorder="1" applyProtection="1">
      <protection locked="0"/>
    </xf>
    <xf numFmtId="0" fontId="45" fillId="24" borderId="0" xfId="0" applyFont="1" applyFill="1"/>
    <xf numFmtId="0" fontId="45" fillId="24" borderId="0" xfId="0" applyFont="1" applyFill="1" applyBorder="1"/>
    <xf numFmtId="3" fontId="27" fillId="24" borderId="11" xfId="0" applyNumberFormat="1" applyFont="1" applyFill="1" applyBorder="1" applyProtection="1"/>
    <xf numFmtId="3" fontId="29" fillId="24" borderId="10" xfId="0" applyNumberFormat="1" applyFont="1" applyFill="1" applyBorder="1" applyAlignment="1" applyProtection="1">
      <alignment horizontal="left" vertical="center"/>
    </xf>
    <xf numFmtId="3" fontId="29" fillId="24" borderId="18" xfId="0" applyNumberFormat="1" applyFont="1" applyFill="1" applyBorder="1" applyAlignment="1" applyProtection="1">
      <alignment horizontal="left" vertical="center"/>
    </xf>
    <xf numFmtId="3" fontId="27" fillId="24" borderId="10" xfId="0" applyNumberFormat="1" applyFont="1" applyFill="1" applyBorder="1" applyProtection="1"/>
    <xf numFmtId="3" fontId="35" fillId="24" borderId="18" xfId="0" applyNumberFormat="1" applyFont="1" applyFill="1" applyBorder="1" applyProtection="1">
      <protection locked="0"/>
    </xf>
    <xf numFmtId="3" fontId="32" fillId="24" borderId="11" xfId="0" applyNumberFormat="1" applyFont="1" applyFill="1" applyBorder="1" applyProtection="1">
      <protection locked="0"/>
    </xf>
    <xf numFmtId="3" fontId="35" fillId="24" borderId="17" xfId="0" applyNumberFormat="1" applyFont="1" applyFill="1" applyBorder="1" applyProtection="1">
      <protection locked="0"/>
    </xf>
    <xf numFmtId="3" fontId="20" fillId="24" borderId="10" xfId="0" applyNumberFormat="1" applyFont="1" applyFill="1" applyBorder="1" applyAlignment="1" applyProtection="1">
      <alignment horizontal="right" vertical="center"/>
    </xf>
    <xf numFmtId="0" fontId="29" fillId="24" borderId="11" xfId="0" applyFont="1" applyFill="1" applyBorder="1" applyAlignment="1">
      <alignment horizontal="left"/>
    </xf>
    <xf numFmtId="38" fontId="19" fillId="25" borderId="13" xfId="0" applyNumberFormat="1" applyFont="1" applyFill="1" applyBorder="1" applyAlignment="1" applyProtection="1">
      <alignment horizontal="right" vertical="center"/>
    </xf>
    <xf numFmtId="3" fontId="19" fillId="26" borderId="10" xfId="0" applyNumberFormat="1" applyFont="1" applyFill="1" applyBorder="1" applyAlignment="1" applyProtection="1">
      <alignment horizontal="right"/>
    </xf>
    <xf numFmtId="3" fontId="32" fillId="24" borderId="10" xfId="0" applyNumberFormat="1" applyFont="1" applyFill="1" applyBorder="1" applyAlignment="1" applyProtection="1">
      <alignment horizontal="right" vertical="center"/>
    </xf>
    <xf numFmtId="3" fontId="20" fillId="24" borderId="10" xfId="0" quotePrefix="1" applyNumberFormat="1" applyFont="1" applyFill="1" applyBorder="1" applyAlignment="1" applyProtection="1">
      <alignment horizontal="right" vertical="center"/>
    </xf>
    <xf numFmtId="3" fontId="19" fillId="25" borderId="18" xfId="0" applyNumberFormat="1" applyFont="1" applyFill="1" applyBorder="1" applyAlignment="1" applyProtection="1">
      <alignment horizontal="right" vertical="center"/>
    </xf>
    <xf numFmtId="3" fontId="31" fillId="24" borderId="0" xfId="0" quotePrefix="1" applyNumberFormat="1" applyFont="1" applyFill="1" applyBorder="1" applyAlignment="1" applyProtection="1">
      <alignment horizontal="right" vertical="center"/>
    </xf>
    <xf numFmtId="0" fontId="35" fillId="0" borderId="11" xfId="0" applyFont="1" applyFill="1" applyBorder="1"/>
    <xf numFmtId="0" fontId="29" fillId="24" borderId="11" xfId="0" applyFont="1" applyFill="1" applyBorder="1" applyAlignment="1">
      <alignment horizontal="left" indent="2"/>
    </xf>
    <xf numFmtId="3" fontId="20" fillId="24" borderId="10" xfId="77" quotePrefix="1" applyNumberFormat="1" applyFont="1" applyFill="1" applyBorder="1" applyAlignment="1" applyProtection="1">
      <alignment horizontal="right" vertical="center"/>
    </xf>
    <xf numFmtId="3" fontId="20" fillId="24" borderId="10" xfId="77" applyNumberFormat="1" applyFont="1" applyFill="1" applyBorder="1" applyAlignment="1" applyProtection="1">
      <alignment horizontal="right" vertical="center"/>
    </xf>
    <xf numFmtId="3" fontId="32" fillId="24" borderId="10" xfId="77" applyNumberFormat="1" applyFont="1" applyFill="1" applyBorder="1" applyAlignment="1" applyProtection="1">
      <alignment horizontal="right" vertical="center"/>
    </xf>
    <xf numFmtId="3" fontId="19" fillId="27" borderId="10" xfId="0" applyNumberFormat="1" applyFont="1" applyFill="1" applyBorder="1" applyAlignment="1" applyProtection="1">
      <alignment horizontal="right"/>
    </xf>
    <xf numFmtId="3" fontId="31" fillId="24" borderId="10" xfId="0" applyNumberFormat="1" applyFont="1" applyFill="1" applyBorder="1" applyAlignment="1">
      <alignment horizontal="right"/>
    </xf>
    <xf numFmtId="3" fontId="20" fillId="24" borderId="18" xfId="0" applyNumberFormat="1" applyFont="1" applyFill="1" applyBorder="1" applyAlignment="1" applyProtection="1">
      <alignment horizontal="right" vertical="center"/>
    </xf>
    <xf numFmtId="3" fontId="31" fillId="24" borderId="11" xfId="0" applyNumberFormat="1" applyFont="1" applyFill="1" applyBorder="1" applyAlignment="1">
      <alignment horizontal="right"/>
    </xf>
    <xf numFmtId="3" fontId="20" fillId="24" borderId="11" xfId="0" applyNumberFormat="1" applyFont="1" applyFill="1" applyBorder="1" applyAlignment="1" applyProtection="1">
      <alignment horizontal="right" vertical="center"/>
    </xf>
    <xf numFmtId="3" fontId="20" fillId="24" borderId="17" xfId="0" applyNumberFormat="1" applyFont="1" applyFill="1" applyBorder="1" applyAlignment="1" applyProtection="1">
      <alignment horizontal="right" vertical="center"/>
    </xf>
    <xf numFmtId="3" fontId="19" fillId="26" borderId="11" xfId="0" applyNumberFormat="1" applyFont="1" applyFill="1" applyBorder="1" applyAlignment="1" applyProtection="1">
      <alignment horizontal="right"/>
    </xf>
    <xf numFmtId="3" fontId="32" fillId="24" borderId="11" xfId="0" applyNumberFormat="1" applyFont="1" applyFill="1" applyBorder="1" applyAlignment="1" applyProtection="1">
      <alignment horizontal="right" vertical="center"/>
    </xf>
    <xf numFmtId="3" fontId="20" fillId="24" borderId="11" xfId="0" quotePrefix="1" applyNumberFormat="1" applyFont="1" applyFill="1" applyBorder="1" applyAlignment="1" applyProtection="1">
      <alignment horizontal="right" vertical="center"/>
    </xf>
    <xf numFmtId="3" fontId="19" fillId="25" borderId="17" xfId="0" applyNumberFormat="1" applyFont="1" applyFill="1" applyBorder="1" applyAlignment="1" applyProtection="1">
      <alignment horizontal="right" vertical="center"/>
    </xf>
    <xf numFmtId="3" fontId="32" fillId="24" borderId="11" xfId="77" applyNumberFormat="1" applyFont="1" applyFill="1" applyBorder="1" applyAlignment="1" applyProtection="1">
      <alignment horizontal="right" vertical="center"/>
    </xf>
    <xf numFmtId="3" fontId="20" fillId="24" borderId="11" xfId="77" applyNumberFormat="1" applyFont="1" applyFill="1" applyBorder="1" applyAlignment="1" applyProtection="1">
      <alignment horizontal="right" vertical="center"/>
    </xf>
    <xf numFmtId="3" fontId="20" fillId="24" borderId="11" xfId="77" quotePrefix="1" applyNumberFormat="1" applyFont="1" applyFill="1" applyBorder="1" applyAlignment="1" applyProtection="1">
      <alignment horizontal="right" vertical="center"/>
    </xf>
    <xf numFmtId="3" fontId="19" fillId="25" borderId="22" xfId="0" applyNumberFormat="1" applyFont="1" applyFill="1" applyBorder="1" applyAlignment="1" applyProtection="1">
      <alignment horizontal="right" vertical="center"/>
    </xf>
    <xf numFmtId="3" fontId="34" fillId="24" borderId="11" xfId="77" applyNumberFormat="1" applyFont="1" applyFill="1" applyBorder="1" applyAlignment="1" applyProtection="1">
      <alignment horizontal="right" vertical="center"/>
    </xf>
    <xf numFmtId="3" fontId="31" fillId="24" borderId="11" xfId="77" applyNumberFormat="1" applyFont="1" applyFill="1" applyBorder="1" applyAlignment="1" applyProtection="1">
      <alignment horizontal="right" vertical="center"/>
    </xf>
    <xf numFmtId="3" fontId="22" fillId="24" borderId="11" xfId="77" applyNumberFormat="1" applyFont="1" applyFill="1" applyBorder="1" applyAlignment="1" applyProtection="1">
      <alignment horizontal="right" vertical="center"/>
    </xf>
    <xf numFmtId="3" fontId="19" fillId="27" borderId="11" xfId="0" applyNumberFormat="1" applyFont="1" applyFill="1" applyBorder="1" applyAlignment="1" applyProtection="1">
      <alignment horizontal="right"/>
    </xf>
    <xf numFmtId="3" fontId="32" fillId="24" borderId="17" xfId="0" applyNumberFormat="1" applyFont="1" applyFill="1" applyBorder="1" applyAlignment="1" applyProtection="1">
      <alignment horizontal="right" vertical="center"/>
    </xf>
    <xf numFmtId="14" fontId="19" fillId="25" borderId="0" xfId="0" applyNumberFormat="1" applyFont="1" applyFill="1" applyBorder="1" applyAlignment="1">
      <alignment horizontal="right"/>
    </xf>
    <xf numFmtId="3" fontId="20" fillId="24" borderId="10" xfId="77" applyNumberFormat="1" applyFont="1" applyFill="1" applyBorder="1" applyAlignment="1" applyProtection="1">
      <alignment horizontal="left" vertical="center"/>
    </xf>
    <xf numFmtId="0" fontId="19" fillId="25" borderId="13" xfId="0" applyFont="1" applyFill="1" applyBorder="1" applyAlignment="1">
      <alignment horizontal="right"/>
    </xf>
    <xf numFmtId="0" fontId="19" fillId="25" borderId="0" xfId="0" applyFont="1" applyFill="1" applyBorder="1" applyAlignment="1">
      <alignment horizontal="right"/>
    </xf>
    <xf numFmtId="0" fontId="19" fillId="25" borderId="23" xfId="0" applyFont="1" applyFill="1" applyBorder="1" applyAlignment="1">
      <alignment horizontal="right"/>
    </xf>
    <xf numFmtId="0" fontId="19" fillId="25" borderId="24" xfId="0" applyFont="1" applyFill="1" applyBorder="1" applyAlignment="1">
      <alignment horizontal="right"/>
    </xf>
    <xf numFmtId="3" fontId="20" fillId="24" borderId="10" xfId="0" applyNumberFormat="1" applyFont="1" applyFill="1" applyBorder="1" applyAlignment="1">
      <alignment horizontal="right"/>
    </xf>
    <xf numFmtId="3" fontId="20" fillId="24" borderId="11" xfId="0" applyNumberFormat="1" applyFont="1" applyFill="1" applyBorder="1" applyAlignment="1">
      <alignment horizontal="right"/>
    </xf>
    <xf numFmtId="3" fontId="20" fillId="0" borderId="10" xfId="0" applyNumberFormat="1" applyFont="1" applyFill="1" applyBorder="1" applyAlignment="1">
      <alignment horizontal="right"/>
    </xf>
    <xf numFmtId="3" fontId="20" fillId="0" borderId="11" xfId="0" applyNumberFormat="1" applyFont="1" applyFill="1" applyBorder="1" applyAlignment="1">
      <alignment horizontal="right"/>
    </xf>
    <xf numFmtId="3" fontId="19" fillId="26" borderId="10" xfId="0" applyNumberFormat="1" applyFont="1" applyFill="1" applyBorder="1" applyAlignment="1">
      <alignment horizontal="right"/>
    </xf>
    <xf numFmtId="3" fontId="19" fillId="26" borderId="11" xfId="0" applyNumberFormat="1" applyFont="1" applyFill="1" applyBorder="1" applyAlignment="1">
      <alignment horizontal="right"/>
    </xf>
    <xf numFmtId="3" fontId="19" fillId="25" borderId="18" xfId="0" applyNumberFormat="1" applyFont="1" applyFill="1" applyBorder="1" applyAlignment="1">
      <alignment horizontal="right"/>
    </xf>
    <xf numFmtId="3" fontId="19" fillId="25" borderId="17" xfId="0" applyNumberFormat="1" applyFont="1" applyFill="1" applyBorder="1" applyAlignment="1">
      <alignment horizontal="right"/>
    </xf>
    <xf numFmtId="3" fontId="21" fillId="24" borderId="0" xfId="0" applyNumberFormat="1" applyFont="1" applyFill="1" applyBorder="1" applyAlignment="1" applyProtection="1">
      <alignment horizontal="right" vertical="center"/>
    </xf>
    <xf numFmtId="3" fontId="22" fillId="24" borderId="25" xfId="0" quotePrefix="1" applyNumberFormat="1" applyFont="1" applyFill="1" applyBorder="1" applyAlignment="1" applyProtection="1">
      <alignment horizontal="right" vertical="center"/>
    </xf>
    <xf numFmtId="3" fontId="22" fillId="24" borderId="0" xfId="0" quotePrefix="1" applyNumberFormat="1" applyFont="1" applyFill="1" applyBorder="1" applyAlignment="1" applyProtection="1">
      <alignment horizontal="right" vertical="center"/>
    </xf>
    <xf numFmtId="3" fontId="27" fillId="24" borderId="10" xfId="0" applyNumberFormat="1" applyFont="1" applyFill="1" applyBorder="1" applyAlignment="1">
      <alignment horizontal="right"/>
    </xf>
    <xf numFmtId="3" fontId="27" fillId="24" borderId="11" xfId="0" applyNumberFormat="1" applyFont="1" applyFill="1" applyBorder="1" applyAlignment="1">
      <alignment horizontal="right"/>
    </xf>
    <xf numFmtId="3" fontId="29" fillId="24" borderId="10" xfId="0" applyNumberFormat="1" applyFont="1" applyFill="1" applyBorder="1" applyAlignment="1">
      <alignment horizontal="right"/>
    </xf>
    <xf numFmtId="3" fontId="29" fillId="24" borderId="11" xfId="0" applyNumberFormat="1" applyFont="1" applyFill="1" applyBorder="1" applyAlignment="1">
      <alignment horizontal="right"/>
    </xf>
    <xf numFmtId="3" fontId="29" fillId="24" borderId="10" xfId="0" applyNumberFormat="1" applyFont="1" applyFill="1" applyBorder="1" applyAlignment="1" applyProtection="1">
      <alignment horizontal="right"/>
    </xf>
    <xf numFmtId="3" fontId="29" fillId="24" borderId="11" xfId="0" applyNumberFormat="1" applyFont="1" applyFill="1" applyBorder="1" applyAlignment="1" applyProtection="1">
      <alignment horizontal="right"/>
    </xf>
    <xf numFmtId="0" fontId="0" fillId="24" borderId="0" xfId="0" applyFill="1" applyBorder="1" applyAlignment="1">
      <alignment horizontal="right"/>
    </xf>
    <xf numFmtId="3" fontId="19" fillId="25" borderId="23" xfId="0" applyNumberFormat="1" applyFont="1" applyFill="1" applyBorder="1" applyAlignment="1" applyProtection="1">
      <alignment horizontal="right" vertical="center"/>
    </xf>
    <xf numFmtId="3" fontId="19" fillId="25" borderId="24" xfId="0" applyNumberFormat="1" applyFont="1" applyFill="1" applyBorder="1" applyAlignment="1" applyProtection="1">
      <alignment horizontal="right" vertical="center"/>
    </xf>
    <xf numFmtId="0" fontId="19" fillId="25" borderId="23" xfId="0" applyFont="1" applyFill="1" applyBorder="1" applyAlignment="1" applyProtection="1">
      <alignment horizontal="right" vertical="center"/>
    </xf>
    <xf numFmtId="0" fontId="19" fillId="25" borderId="24" xfId="0" applyFont="1" applyFill="1" applyBorder="1" applyAlignment="1" applyProtection="1">
      <alignment horizontal="right" vertical="center"/>
    </xf>
    <xf numFmtId="0" fontId="0" fillId="24" borderId="0" xfId="0" applyFill="1" applyAlignment="1">
      <alignment horizontal="right"/>
    </xf>
    <xf numFmtId="0" fontId="27" fillId="24" borderId="0" xfId="0" applyFont="1" applyFill="1" applyAlignment="1">
      <alignment horizontal="right"/>
    </xf>
    <xf numFmtId="14" fontId="43" fillId="24" borderId="0" xfId="0" applyNumberFormat="1" applyFont="1" applyFill="1" applyAlignment="1">
      <alignment horizontal="right"/>
    </xf>
    <xf numFmtId="0" fontId="43" fillId="24" borderId="0" xfId="0" applyFont="1" applyFill="1" applyAlignment="1">
      <alignment horizontal="right"/>
    </xf>
    <xf numFmtId="3" fontId="43" fillId="24" borderId="0" xfId="0" applyNumberFormat="1" applyFont="1" applyFill="1" applyAlignment="1">
      <alignment horizontal="right"/>
    </xf>
    <xf numFmtId="3" fontId="0" fillId="24" borderId="0" xfId="0" applyNumberFormat="1" applyFill="1" applyAlignment="1">
      <alignment horizontal="right"/>
    </xf>
    <xf numFmtId="3" fontId="0" fillId="24" borderId="0" xfId="0" applyNumberFormat="1" applyFill="1"/>
    <xf numFmtId="3" fontId="20" fillId="0" borderId="11" xfId="77" applyNumberFormat="1" applyFont="1" applyFill="1" applyBorder="1" applyAlignment="1" applyProtection="1">
      <alignment horizontal="right" vertical="center"/>
    </xf>
    <xf numFmtId="0" fontId="23" fillId="32" borderId="0" xfId="0" applyFont="1" applyFill="1"/>
    <xf numFmtId="14" fontId="43" fillId="0" borderId="0" xfId="0" applyNumberFormat="1" applyFont="1" applyFill="1" applyAlignment="1">
      <alignment horizontal="left"/>
    </xf>
    <xf numFmtId="0" fontId="43" fillId="0" borderId="0" xfId="0" applyFont="1" applyFill="1" applyAlignment="1">
      <alignment horizontal="left"/>
    </xf>
    <xf numFmtId="4" fontId="31" fillId="24" borderId="0" xfId="0" quotePrefix="1" applyNumberFormat="1" applyFont="1" applyFill="1" applyBorder="1" applyAlignment="1" applyProtection="1">
      <alignment horizontal="left" vertical="center"/>
    </xf>
    <xf numFmtId="3" fontId="20" fillId="32" borderId="10" xfId="0" applyNumberFormat="1" applyFont="1" applyFill="1" applyBorder="1" applyAlignment="1">
      <alignment horizontal="right"/>
    </xf>
    <xf numFmtId="3" fontId="19" fillId="25" borderId="18" xfId="0" applyNumberFormat="1" applyFont="1" applyFill="1" applyBorder="1" applyAlignment="1" applyProtection="1">
      <alignment horizontal="right"/>
    </xf>
    <xf numFmtId="3" fontId="20" fillId="0" borderId="10" xfId="0" quotePrefix="1" applyNumberFormat="1" applyFont="1" applyFill="1" applyBorder="1" applyAlignment="1">
      <alignment horizontal="right"/>
    </xf>
    <xf numFmtId="3" fontId="20" fillId="0" borderId="10" xfId="0" applyNumberFormat="1" applyFont="1" applyFill="1" applyBorder="1" applyAlignment="1" applyProtection="1">
      <alignment horizontal="right" vertical="center"/>
    </xf>
    <xf numFmtId="3" fontId="20" fillId="32" borderId="10" xfId="0" applyNumberFormat="1" applyFont="1" applyFill="1" applyBorder="1" applyAlignment="1" applyProtection="1">
      <alignment horizontal="right" vertical="center"/>
    </xf>
    <xf numFmtId="3" fontId="19" fillId="26" borderId="11" xfId="0" applyNumberFormat="1" applyFont="1" applyFill="1" applyBorder="1" applyAlignment="1" applyProtection="1"/>
    <xf numFmtId="3" fontId="19" fillId="26" borderId="10" xfId="0" applyNumberFormat="1" applyFont="1" applyFill="1" applyBorder="1" applyAlignment="1" applyProtection="1"/>
    <xf numFmtId="3" fontId="20" fillId="24" borderId="11" xfId="0" applyNumberFormat="1" applyFont="1" applyFill="1" applyBorder="1" applyAlignment="1"/>
    <xf numFmtId="3" fontId="20" fillId="32" borderId="10" xfId="0" applyNumberFormat="1" applyFont="1" applyFill="1" applyBorder="1" applyAlignment="1"/>
    <xf numFmtId="3" fontId="19" fillId="27" borderId="11" xfId="0" applyNumberFormat="1" applyFont="1" applyFill="1" applyBorder="1" applyAlignment="1" applyProtection="1"/>
    <xf numFmtId="3" fontId="27" fillId="24" borderId="11" xfId="0" applyNumberFormat="1" applyFont="1" applyFill="1" applyBorder="1" applyAlignment="1"/>
    <xf numFmtId="3" fontId="31" fillId="24" borderId="10" xfId="0" applyNumberFormat="1" applyFont="1" applyFill="1" applyBorder="1" applyAlignment="1"/>
    <xf numFmtId="3" fontId="20" fillId="0" borderId="10" xfId="0" applyNumberFormat="1" applyFont="1" applyFill="1" applyBorder="1" applyAlignment="1"/>
    <xf numFmtId="3" fontId="29" fillId="24" borderId="11" xfId="0" applyNumberFormat="1" applyFont="1" applyFill="1" applyBorder="1" applyAlignment="1"/>
    <xf numFmtId="3" fontId="29" fillId="24" borderId="11" xfId="0" applyNumberFormat="1" applyFont="1" applyFill="1" applyBorder="1" applyAlignment="1" applyProtection="1"/>
    <xf numFmtId="3" fontId="31" fillId="24" borderId="11" xfId="0" applyNumberFormat="1" applyFont="1" applyFill="1" applyBorder="1" applyAlignment="1"/>
    <xf numFmtId="3" fontId="20" fillId="24" borderId="11" xfId="0" applyNumberFormat="1" applyFont="1" applyFill="1" applyBorder="1" applyAlignment="1" applyProtection="1">
      <alignment vertical="center"/>
    </xf>
    <xf numFmtId="3" fontId="20" fillId="24" borderId="10" xfId="0" applyNumberFormat="1" applyFont="1" applyFill="1" applyBorder="1" applyAlignment="1" applyProtection="1">
      <alignment vertical="center"/>
    </xf>
    <xf numFmtId="3" fontId="20" fillId="24" borderId="17" xfId="0" applyNumberFormat="1" applyFont="1" applyFill="1" applyBorder="1" applyAlignment="1" applyProtection="1">
      <alignment vertical="center"/>
    </xf>
    <xf numFmtId="3" fontId="20" fillId="24" borderId="18" xfId="0" applyNumberFormat="1" applyFont="1" applyFill="1" applyBorder="1" applyAlignment="1" applyProtection="1">
      <alignment vertical="center"/>
    </xf>
    <xf numFmtId="3" fontId="32" fillId="24" borderId="10" xfId="77" applyNumberFormat="1" applyFont="1" applyFill="1" applyBorder="1" applyAlignment="1" applyProtection="1">
      <alignment vertical="center"/>
    </xf>
    <xf numFmtId="3" fontId="32" fillId="24" borderId="11" xfId="77" applyNumberFormat="1" applyFont="1" applyFill="1" applyBorder="1" applyAlignment="1" applyProtection="1">
      <alignment vertical="center"/>
    </xf>
    <xf numFmtId="3" fontId="20" fillId="24" borderId="10" xfId="77" applyNumberFormat="1" applyFont="1" applyFill="1" applyBorder="1" applyAlignment="1" applyProtection="1">
      <alignment vertical="center"/>
    </xf>
    <xf numFmtId="3" fontId="20" fillId="24" borderId="11" xfId="77" applyNumberFormat="1" applyFont="1" applyFill="1" applyBorder="1" applyAlignment="1" applyProtection="1">
      <alignment vertical="center"/>
    </xf>
    <xf numFmtId="3" fontId="19" fillId="25" borderId="13" xfId="0" applyNumberFormat="1" applyFont="1" applyFill="1" applyBorder="1" applyAlignment="1">
      <alignment horizontal="right"/>
    </xf>
    <xf numFmtId="3" fontId="19" fillId="25" borderId="0" xfId="0" applyNumberFormat="1" applyFont="1" applyFill="1" applyBorder="1" applyAlignment="1">
      <alignment horizontal="right"/>
    </xf>
    <xf numFmtId="3" fontId="20" fillId="24" borderId="10" xfId="77" quotePrefix="1" applyNumberFormat="1" applyFont="1" applyFill="1" applyBorder="1" applyAlignment="1" applyProtection="1">
      <alignment vertical="center"/>
    </xf>
    <xf numFmtId="3" fontId="20" fillId="24" borderId="11" xfId="77" quotePrefix="1" applyNumberFormat="1" applyFont="1" applyFill="1" applyBorder="1" applyAlignment="1" applyProtection="1">
      <alignment vertical="center"/>
    </xf>
    <xf numFmtId="3" fontId="20" fillId="32" borderId="11" xfId="0" applyNumberFormat="1" applyFont="1" applyFill="1" applyBorder="1" applyAlignment="1">
      <alignment horizontal="right"/>
    </xf>
    <xf numFmtId="3" fontId="19" fillId="25" borderId="17" xfId="0" applyNumberFormat="1" applyFont="1" applyFill="1" applyBorder="1" applyAlignment="1" applyProtection="1">
      <alignment horizontal="right"/>
    </xf>
    <xf numFmtId="3" fontId="20" fillId="0" borderId="11" xfId="0" quotePrefix="1" applyNumberFormat="1" applyFont="1" applyFill="1" applyBorder="1" applyAlignment="1">
      <alignment horizontal="right"/>
    </xf>
    <xf numFmtId="3" fontId="20" fillId="32" borderId="11" xfId="0" applyNumberFormat="1" applyFont="1" applyFill="1" applyBorder="1" applyAlignment="1"/>
    <xf numFmtId="3" fontId="20" fillId="0" borderId="11" xfId="0" applyNumberFormat="1" applyFont="1" applyFill="1" applyBorder="1" applyAlignment="1"/>
    <xf numFmtId="3" fontId="20" fillId="32" borderId="11" xfId="0" applyNumberFormat="1" applyFont="1" applyFill="1" applyBorder="1" applyAlignment="1" applyProtection="1">
      <alignment horizontal="right" vertical="center"/>
    </xf>
    <xf numFmtId="3" fontId="20" fillId="0" borderId="11" xfId="0" applyNumberFormat="1" applyFont="1" applyFill="1" applyBorder="1" applyAlignment="1" applyProtection="1">
      <alignment horizontal="right" vertical="center"/>
    </xf>
  </cellXfs>
  <cellStyles count="102">
    <cellStyle name="%20 - Vurgu6 2" xfId="1"/>
    <cellStyle name="%40 - Vurgu1 2" xfId="2"/>
    <cellStyle name="%40 - Vurgu4 2" xfId="3"/>
    <cellStyle name="%40 - Vurgu5 2" xfId="4"/>
    <cellStyle name="%40 - Vurgu6 2" xfId="5"/>
    <cellStyle name="%60 - Vurgu1 2" xfId="6"/>
    <cellStyle name="%60 - Vurgu2 2" xfId="7"/>
    <cellStyle name="%60 - Vurgu5 2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60% - Accent1" xfId="21"/>
    <cellStyle name="60% - Accent2" xfId="22"/>
    <cellStyle name="60% - Accent3" xfId="23"/>
    <cellStyle name="60% - Accent4" xfId="24"/>
    <cellStyle name="60% - Accent5" xfId="25"/>
    <cellStyle name="60% - Accent6" xfId="26"/>
    <cellStyle name="Accent1" xfId="27"/>
    <cellStyle name="Accent2" xfId="28"/>
    <cellStyle name="Accent3" xfId="29"/>
    <cellStyle name="Accent4" xfId="30"/>
    <cellStyle name="Accent5" xfId="31"/>
    <cellStyle name="Accent6" xfId="32"/>
    <cellStyle name="Ana Başlık 2" xfId="33"/>
    <cellStyle name="Bad" xfId="34"/>
    <cellStyle name="Bağlı Hücre 2" xfId="35"/>
    <cellStyle name="Başlık 1 2" xfId="36"/>
    <cellStyle name="Başlık 2 2" xfId="37"/>
    <cellStyle name="Başlık 3 2" xfId="38"/>
    <cellStyle name="Başlık 4 2" xfId="39"/>
    <cellStyle name="Calculation" xfId="40"/>
    <cellStyle name="Check Cell" xfId="41"/>
    <cellStyle name="Çıkış 2" xfId="42"/>
    <cellStyle name="Explanatory Text" xfId="43"/>
    <cellStyle name="fo]_x000d__x000a_UserName=Murat Zelef_x000d__x000a_UserCompany=Bumerang_x000d__x000a__x000d__x000a_[File Paths]_x000d__x000a_WorkingDirectory=C:\EQUIS\DLWIN_x000d__x000a_DownLoader=C" xfId="44"/>
    <cellStyle name="fo]_x000d__x000a_UserName=Murat Zelef_x000d__x000a_UserCompany=Bumerang_x000d__x000a__x000d__x000a_[File Paths]_x000d__x000a_WorkingDirectory=C:\EQUIS\DLWIN_x000d__x000a_DownLoader=C 2" xfId="45"/>
    <cellStyle name="Giriş 2" xfId="46"/>
    <cellStyle name="Good" xfId="47"/>
    <cellStyle name="Heading 1" xfId="48"/>
    <cellStyle name="Heading 2" xfId="49"/>
    <cellStyle name="Heading 3" xfId="50"/>
    <cellStyle name="Heading 4" xfId="51"/>
    <cellStyle name="Hesaplama 2" xfId="52"/>
    <cellStyle name="Input" xfId="53"/>
    <cellStyle name="İşaretli Hücre 2" xfId="54"/>
    <cellStyle name="İyi 2" xfId="55"/>
    <cellStyle name="Köprü 2" xfId="56"/>
    <cellStyle name="Kötü 2" xfId="57"/>
    <cellStyle name="Linked Cell" xfId="58"/>
    <cellStyle name="Neutral" xfId="59"/>
    <cellStyle name="Normal" xfId="0" builtinId="0"/>
    <cellStyle name="Normal 2" xfId="60"/>
    <cellStyle name="Normal 2 2" xfId="61"/>
    <cellStyle name="Normal 2 2 2" xfId="62"/>
    <cellStyle name="Normal 2 3" xfId="63"/>
    <cellStyle name="Normal 3" xfId="64"/>
    <cellStyle name="Normal 4" xfId="65"/>
    <cellStyle name="Normal 4 2" xfId="66"/>
    <cellStyle name="Normal 5" xfId="67"/>
    <cellStyle name="Normal 5 2" xfId="68"/>
    <cellStyle name="Normal 6" xfId="69"/>
    <cellStyle name="Normal 7" xfId="70"/>
    <cellStyle name="Not 2" xfId="71"/>
    <cellStyle name="Not 3" xfId="72"/>
    <cellStyle name="Note" xfId="73"/>
    <cellStyle name="Note 2" xfId="74"/>
    <cellStyle name="Nötr 2" xfId="75"/>
    <cellStyle name="Output" xfId="76"/>
    <cellStyle name="Stil 1" xfId="77"/>
    <cellStyle name="Stil 1 2" xfId="78"/>
    <cellStyle name="Stil 1 3" xfId="79"/>
    <cellStyle name="Title" xfId="80"/>
    <cellStyle name="Toplam 2" xfId="81"/>
    <cellStyle name="Total" xfId="82"/>
    <cellStyle name="Virgül 2" xfId="83"/>
    <cellStyle name="Virgül 3" xfId="84"/>
    <cellStyle name="Virgül 4" xfId="85"/>
    <cellStyle name="Vurgu1 2" xfId="86"/>
    <cellStyle name="Vurgu2 2" xfId="87"/>
    <cellStyle name="Vurgu3 2" xfId="88"/>
    <cellStyle name="Vurgu4 2" xfId="89"/>
    <cellStyle name="Vurgu5 2" xfId="90"/>
    <cellStyle name="Vurgu6 2" xfId="91"/>
    <cellStyle name="Warning Text" xfId="92"/>
    <cellStyle name="Yüzde" xfId="93" builtinId="5"/>
    <cellStyle name="Yüzde 2" xfId="94"/>
    <cellStyle name="Yüzde 2 2" xfId="95"/>
    <cellStyle name="Yüzde 2 2 2" xfId="96"/>
    <cellStyle name="Yüzde 2 3" xfId="97"/>
    <cellStyle name="Yüzde 3" xfId="98"/>
    <cellStyle name="Yüzde 3 2" xfId="99"/>
    <cellStyle name="Yüzde 4" xfId="100"/>
    <cellStyle name="Yüzde 5" xfId="1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684"/>
  <sheetViews>
    <sheetView tabSelected="1" zoomScale="85" zoomScaleNormal="85" zoomScaleSheetLayoutView="50" workbookViewId="0">
      <pane xSplit="1" ySplit="4" topLeftCell="E5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/>
  <cols>
    <col min="1" max="1" width="63.5703125" style="3" customWidth="1"/>
    <col min="2" max="3" width="16.5703125" style="3" bestFit="1" customWidth="1"/>
    <col min="4" max="5" width="18" style="3" bestFit="1" customWidth="1"/>
    <col min="6" max="8" width="16.5703125" style="3" bestFit="1" customWidth="1"/>
    <col min="9" max="9" width="18" style="3" bestFit="1" customWidth="1"/>
    <col min="10" max="10" width="73" style="3" bestFit="1" customWidth="1"/>
    <col min="11" max="11" width="13.7109375" style="3" bestFit="1" customWidth="1"/>
    <col min="12" max="13" width="9.140625" style="3"/>
    <col min="14" max="14" width="9.140625" style="24"/>
    <col min="15" max="16" width="16.28515625" style="24" customWidth="1"/>
    <col min="17" max="17" width="18" style="24" customWidth="1"/>
    <col min="18" max="18" width="16.140625" style="24" customWidth="1"/>
    <col min="19" max="21" width="16.28515625" style="24" customWidth="1"/>
    <col min="22" max="16384" width="9.140625" style="24"/>
  </cols>
  <sheetData>
    <row r="1" spans="1:21">
      <c r="A1" s="84" t="s">
        <v>300</v>
      </c>
      <c r="B1" s="176"/>
      <c r="C1" s="176"/>
      <c r="D1" s="176"/>
      <c r="E1" s="176"/>
      <c r="F1" s="176"/>
      <c r="G1" s="176"/>
      <c r="H1" s="176"/>
      <c r="I1" s="176"/>
      <c r="J1" s="86" t="s">
        <v>293</v>
      </c>
    </row>
    <row r="2" spans="1:21">
      <c r="A2" s="87"/>
      <c r="B2" s="176"/>
      <c r="C2" s="176"/>
      <c r="D2" s="176"/>
      <c r="E2" s="176"/>
      <c r="F2" s="176"/>
      <c r="G2" s="176"/>
      <c r="H2" s="176"/>
      <c r="I2" s="176"/>
      <c r="J2" s="88"/>
    </row>
    <row r="3" spans="1:21">
      <c r="A3" s="87" t="s">
        <v>449</v>
      </c>
      <c r="B3" s="4" t="s">
        <v>285</v>
      </c>
      <c r="C3" s="4" t="s">
        <v>286</v>
      </c>
      <c r="D3" s="4" t="s">
        <v>287</v>
      </c>
      <c r="E3" s="4" t="s">
        <v>288</v>
      </c>
      <c r="F3" s="4" t="s">
        <v>289</v>
      </c>
      <c r="G3" s="4" t="s">
        <v>290</v>
      </c>
      <c r="H3" s="4" t="s">
        <v>291</v>
      </c>
      <c r="I3" s="4" t="s">
        <v>292</v>
      </c>
      <c r="J3" s="88" t="s">
        <v>450</v>
      </c>
      <c r="K3" s="5"/>
      <c r="O3" s="5"/>
      <c r="P3" s="5"/>
      <c r="Q3" s="5"/>
      <c r="R3" s="5"/>
      <c r="S3" s="5"/>
      <c r="T3" s="5"/>
      <c r="U3" s="5"/>
    </row>
    <row r="4" spans="1:21">
      <c r="A4" s="89" t="s">
        <v>451</v>
      </c>
      <c r="B4" s="6"/>
      <c r="C4" s="6"/>
      <c r="D4" s="6"/>
      <c r="E4" s="6">
        <v>3331933333.9177999</v>
      </c>
      <c r="F4" s="6">
        <v>3518212693.0696998</v>
      </c>
      <c r="G4" s="6">
        <v>3388465226.3411002</v>
      </c>
      <c r="H4" s="6">
        <v>3743448618.5700002</v>
      </c>
      <c r="I4" s="6">
        <v>3688647224.8800001</v>
      </c>
      <c r="J4" s="90" t="s">
        <v>452</v>
      </c>
      <c r="K4" s="44"/>
      <c r="O4" s="7"/>
      <c r="P4" s="7"/>
      <c r="Q4" s="7"/>
      <c r="R4" s="7"/>
      <c r="S4" s="7"/>
      <c r="T4" s="7"/>
      <c r="U4" s="7"/>
    </row>
    <row r="5" spans="1:21">
      <c r="A5" s="8" t="s">
        <v>453</v>
      </c>
      <c r="B5" s="9"/>
      <c r="C5" s="9"/>
      <c r="D5" s="9"/>
      <c r="E5" s="9">
        <v>1371229417.3015001</v>
      </c>
      <c r="F5" s="9">
        <v>1391485447.6789</v>
      </c>
      <c r="G5" s="9">
        <v>1407847325.7674</v>
      </c>
      <c r="H5" s="9">
        <v>1703778779.5650001</v>
      </c>
      <c r="I5" s="9">
        <v>2019167616.4400001</v>
      </c>
      <c r="J5" s="91" t="s">
        <v>566</v>
      </c>
      <c r="K5" s="2"/>
      <c r="O5" s="2"/>
      <c r="P5" s="2"/>
      <c r="Q5" s="2"/>
      <c r="R5" s="2"/>
      <c r="S5" s="2"/>
      <c r="T5" s="2"/>
      <c r="U5" s="2"/>
    </row>
    <row r="6" spans="1:21">
      <c r="A6" s="112" t="s">
        <v>454</v>
      </c>
      <c r="B6" s="9"/>
      <c r="C6" s="9"/>
      <c r="D6" s="9"/>
      <c r="E6" s="9">
        <v>897892055.20000005</v>
      </c>
      <c r="F6" s="9">
        <v>860102674.69079995</v>
      </c>
      <c r="G6" s="9">
        <v>872091720.301</v>
      </c>
      <c r="H6" s="9">
        <v>857041512.08500004</v>
      </c>
      <c r="I6" s="9">
        <v>800317708.54999995</v>
      </c>
      <c r="J6" s="113" t="s">
        <v>444</v>
      </c>
      <c r="K6" s="2"/>
      <c r="O6" s="2"/>
      <c r="P6" s="2"/>
      <c r="Q6" s="2"/>
      <c r="R6" s="2"/>
      <c r="S6" s="2"/>
      <c r="T6" s="2"/>
      <c r="U6" s="2"/>
    </row>
    <row r="7" spans="1:21">
      <c r="A7" s="8" t="s">
        <v>455</v>
      </c>
      <c r="B7" s="9"/>
      <c r="C7" s="9"/>
      <c r="D7" s="9"/>
      <c r="E7" s="9">
        <v>988460117.9461</v>
      </c>
      <c r="F7" s="9">
        <v>990594629.5</v>
      </c>
      <c r="G7" s="9">
        <v>978478014.26240003</v>
      </c>
      <c r="H7" s="9">
        <v>1071798161.33</v>
      </c>
      <c r="I7" s="9">
        <v>769108785.00999999</v>
      </c>
      <c r="J7" s="91" t="s">
        <v>183</v>
      </c>
      <c r="K7" s="2"/>
      <c r="O7" s="2"/>
      <c r="P7" s="2"/>
      <c r="Q7" s="2"/>
      <c r="R7" s="2"/>
      <c r="S7" s="2"/>
      <c r="T7" s="2"/>
      <c r="U7" s="2"/>
    </row>
    <row r="8" spans="1:21">
      <c r="A8" s="8" t="s">
        <v>456</v>
      </c>
      <c r="B8" s="9"/>
      <c r="C8" s="9"/>
      <c r="D8" s="9"/>
      <c r="E8" s="9">
        <v>17506301</v>
      </c>
      <c r="F8" s="9">
        <v>47188750</v>
      </c>
      <c r="G8" s="9">
        <v>41814097</v>
      </c>
      <c r="H8" s="9">
        <v>35465579</v>
      </c>
      <c r="I8" s="9">
        <v>37276538</v>
      </c>
      <c r="J8" s="91" t="s">
        <v>214</v>
      </c>
      <c r="K8" s="2"/>
      <c r="O8" s="2"/>
      <c r="P8" s="2"/>
      <c r="Q8" s="2"/>
      <c r="R8" s="2"/>
      <c r="S8" s="2"/>
      <c r="T8" s="2"/>
      <c r="U8" s="2"/>
    </row>
    <row r="9" spans="1:21">
      <c r="A9" s="8" t="s">
        <v>457</v>
      </c>
      <c r="B9" s="9"/>
      <c r="C9" s="9"/>
      <c r="D9" s="9"/>
      <c r="E9" s="9">
        <v>29081093.16</v>
      </c>
      <c r="F9" s="9">
        <v>179653896.97</v>
      </c>
      <c r="G9" s="9">
        <v>53735824.899999999</v>
      </c>
      <c r="H9" s="9">
        <v>44688244.289999999</v>
      </c>
      <c r="I9" s="9">
        <v>19533700.420000002</v>
      </c>
      <c r="J9" s="91" t="s">
        <v>640</v>
      </c>
      <c r="K9" s="2"/>
      <c r="O9" s="2"/>
      <c r="P9" s="2"/>
      <c r="Q9" s="2"/>
      <c r="R9" s="2"/>
      <c r="S9" s="2"/>
      <c r="T9" s="2"/>
      <c r="U9" s="2"/>
    </row>
    <row r="10" spans="1:21">
      <c r="A10" s="8" t="s">
        <v>458</v>
      </c>
      <c r="B10" s="9"/>
      <c r="C10" s="9"/>
      <c r="D10" s="9"/>
      <c r="E10" s="9">
        <v>27764349.310199998</v>
      </c>
      <c r="F10" s="9">
        <v>49187294.229999997</v>
      </c>
      <c r="G10" s="9">
        <v>34498244.110299997</v>
      </c>
      <c r="H10" s="9">
        <v>30676342.300000001</v>
      </c>
      <c r="I10" s="9">
        <v>41269136.460000001</v>
      </c>
      <c r="J10" s="91" t="s">
        <v>459</v>
      </c>
      <c r="K10" s="2"/>
      <c r="O10" s="2"/>
      <c r="P10" s="2"/>
      <c r="Q10" s="2"/>
      <c r="R10" s="2"/>
      <c r="S10" s="2"/>
      <c r="T10" s="2"/>
      <c r="U10" s="2"/>
    </row>
    <row r="11" spans="1:21">
      <c r="A11" s="8" t="s">
        <v>460</v>
      </c>
      <c r="B11" s="9"/>
      <c r="C11" s="9"/>
      <c r="D11" s="9"/>
      <c r="E11" s="9">
        <v>0</v>
      </c>
      <c r="F11" s="9">
        <v>0</v>
      </c>
      <c r="G11" s="9">
        <v>0</v>
      </c>
      <c r="H11" s="9">
        <v>0</v>
      </c>
      <c r="I11" s="9">
        <v>1973740</v>
      </c>
      <c r="J11" s="91" t="s">
        <v>195</v>
      </c>
      <c r="K11" s="2"/>
      <c r="O11" s="2"/>
      <c r="P11" s="2"/>
      <c r="Q11" s="2"/>
      <c r="R11" s="2"/>
      <c r="S11" s="2"/>
      <c r="T11" s="2"/>
      <c r="U11" s="2"/>
    </row>
    <row r="12" spans="1:21">
      <c r="A12" s="92" t="s">
        <v>461</v>
      </c>
      <c r="B12" s="6"/>
      <c r="C12" s="6"/>
      <c r="D12" s="6"/>
      <c r="E12" s="6">
        <v>476630336.60299999</v>
      </c>
      <c r="F12" s="6">
        <v>481458261.06720001</v>
      </c>
      <c r="G12" s="6">
        <v>521332633.08530003</v>
      </c>
      <c r="H12" s="6">
        <v>519864294.91000003</v>
      </c>
      <c r="I12" s="6">
        <v>474103737.68000001</v>
      </c>
      <c r="J12" s="90" t="s">
        <v>462</v>
      </c>
      <c r="K12" s="7"/>
      <c r="O12" s="7"/>
      <c r="P12" s="7"/>
      <c r="Q12" s="7"/>
      <c r="R12" s="7"/>
      <c r="S12" s="7"/>
      <c r="T12" s="7"/>
      <c r="U12" s="7"/>
    </row>
    <row r="13" spans="1:21">
      <c r="A13" s="8" t="s">
        <v>463</v>
      </c>
      <c r="B13" s="9"/>
      <c r="C13" s="9"/>
      <c r="D13" s="9"/>
      <c r="E13" s="9">
        <v>88529</v>
      </c>
      <c r="F13" s="9">
        <v>82463</v>
      </c>
      <c r="G13" s="9">
        <v>187272</v>
      </c>
      <c r="H13" s="9">
        <v>233264</v>
      </c>
      <c r="I13" s="9">
        <v>233769</v>
      </c>
      <c r="J13" s="91" t="s">
        <v>172</v>
      </c>
      <c r="K13" s="2"/>
      <c r="O13" s="2"/>
      <c r="P13" s="2"/>
      <c r="Q13" s="2"/>
      <c r="R13" s="2"/>
      <c r="S13" s="2"/>
      <c r="T13" s="2"/>
      <c r="U13" s="2"/>
    </row>
    <row r="14" spans="1:21">
      <c r="A14" s="8" t="s">
        <v>464</v>
      </c>
      <c r="B14" s="9"/>
      <c r="C14" s="9"/>
      <c r="D14" s="9"/>
      <c r="E14" s="9">
        <v>0</v>
      </c>
      <c r="F14" s="9">
        <v>161319</v>
      </c>
      <c r="G14" s="9">
        <v>146445</v>
      </c>
      <c r="H14" s="9">
        <v>146445</v>
      </c>
      <c r="I14" s="9">
        <v>73770</v>
      </c>
      <c r="J14" s="91" t="s">
        <v>215</v>
      </c>
      <c r="K14" s="2"/>
      <c r="O14" s="2"/>
      <c r="P14" s="2"/>
      <c r="Q14" s="2"/>
      <c r="R14" s="2"/>
      <c r="S14" s="2"/>
      <c r="T14" s="2"/>
      <c r="U14" s="2"/>
    </row>
    <row r="15" spans="1:21">
      <c r="A15" s="8" t="s">
        <v>465</v>
      </c>
      <c r="B15" s="9"/>
      <c r="C15" s="9"/>
      <c r="D15" s="9"/>
      <c r="E15" s="9">
        <v>7003168.3899999997</v>
      </c>
      <c r="F15" s="9">
        <v>6404654</v>
      </c>
      <c r="G15" s="9">
        <v>7858751.5581</v>
      </c>
      <c r="H15" s="9">
        <v>10861792.99</v>
      </c>
      <c r="I15" s="9">
        <v>17579405.43</v>
      </c>
      <c r="J15" s="91" t="s">
        <v>173</v>
      </c>
      <c r="K15" s="2"/>
      <c r="O15" s="2"/>
      <c r="P15" s="2"/>
      <c r="Q15" s="2"/>
      <c r="R15" s="2"/>
      <c r="S15" s="2"/>
      <c r="T15" s="2"/>
      <c r="U15" s="2"/>
    </row>
    <row r="16" spans="1:21">
      <c r="A16" s="8" t="s">
        <v>466</v>
      </c>
      <c r="B16" s="9"/>
      <c r="C16" s="9"/>
      <c r="D16" s="9"/>
      <c r="E16" s="9">
        <v>240705416.75</v>
      </c>
      <c r="F16" s="9">
        <v>262161067.25</v>
      </c>
      <c r="G16" s="9">
        <v>268113910.456</v>
      </c>
      <c r="H16" s="9">
        <v>251312747.30000001</v>
      </c>
      <c r="I16" s="9">
        <v>196995255</v>
      </c>
      <c r="J16" s="91" t="s">
        <v>445</v>
      </c>
      <c r="K16" s="2"/>
      <c r="O16" s="2"/>
      <c r="P16" s="2"/>
      <c r="Q16" s="2"/>
      <c r="R16" s="2"/>
      <c r="S16" s="2"/>
      <c r="T16" s="2"/>
      <c r="U16" s="2"/>
    </row>
    <row r="17" spans="1:21">
      <c r="A17" s="8" t="s">
        <v>467</v>
      </c>
      <c r="B17" s="9"/>
      <c r="C17" s="9"/>
      <c r="D17" s="9"/>
      <c r="E17" s="9">
        <v>69960005</v>
      </c>
      <c r="F17" s="9">
        <v>53412728</v>
      </c>
      <c r="G17" s="9">
        <v>75808892</v>
      </c>
      <c r="H17" s="9">
        <v>88745518</v>
      </c>
      <c r="I17" s="9">
        <v>85749543</v>
      </c>
      <c r="J17" s="91" t="s">
        <v>226</v>
      </c>
      <c r="K17" s="2"/>
      <c r="O17" s="2"/>
      <c r="P17" s="2"/>
      <c r="Q17" s="2"/>
      <c r="R17" s="2"/>
      <c r="S17" s="2"/>
      <c r="T17" s="2"/>
      <c r="U17" s="2"/>
    </row>
    <row r="18" spans="1:21">
      <c r="A18" s="8" t="s">
        <v>468</v>
      </c>
      <c r="B18" s="9"/>
      <c r="C18" s="9"/>
      <c r="D18" s="9"/>
      <c r="E18" s="9">
        <v>5234714</v>
      </c>
      <c r="F18" s="9">
        <v>5204572</v>
      </c>
      <c r="G18" s="9">
        <v>5174430</v>
      </c>
      <c r="H18" s="9">
        <v>5144288</v>
      </c>
      <c r="I18" s="9">
        <v>6578663</v>
      </c>
      <c r="J18" s="91" t="s">
        <v>227</v>
      </c>
      <c r="K18" s="2"/>
      <c r="O18" s="2"/>
      <c r="P18" s="2"/>
      <c r="Q18" s="2"/>
      <c r="R18" s="2"/>
      <c r="S18" s="2"/>
      <c r="T18" s="2"/>
      <c r="U18" s="2"/>
    </row>
    <row r="19" spans="1:21">
      <c r="A19" s="8" t="s">
        <v>469</v>
      </c>
      <c r="B19" s="9"/>
      <c r="C19" s="9"/>
      <c r="D19" s="9"/>
      <c r="E19" s="9">
        <v>123129047.8972</v>
      </c>
      <c r="F19" s="9">
        <v>121109762.90719999</v>
      </c>
      <c r="G19" s="9">
        <v>127500167.31720001</v>
      </c>
      <c r="H19" s="9">
        <v>126586493.09999999</v>
      </c>
      <c r="I19" s="9">
        <v>128074241.61</v>
      </c>
      <c r="J19" s="91" t="s">
        <v>169</v>
      </c>
      <c r="K19" s="2"/>
      <c r="O19" s="2"/>
      <c r="P19" s="2"/>
      <c r="Q19" s="2"/>
      <c r="R19" s="2"/>
      <c r="S19" s="2"/>
      <c r="T19" s="2"/>
      <c r="U19" s="2"/>
    </row>
    <row r="20" spans="1:21">
      <c r="A20" s="8" t="s">
        <v>470</v>
      </c>
      <c r="B20" s="9"/>
      <c r="C20" s="9"/>
      <c r="D20" s="9"/>
      <c r="E20" s="9">
        <v>10192056.380000001</v>
      </c>
      <c r="F20" s="9">
        <v>9675171.4299999997</v>
      </c>
      <c r="G20" s="9">
        <v>9686969.7613999993</v>
      </c>
      <c r="H20" s="9">
        <v>9640243.1500000004</v>
      </c>
      <c r="I20" s="9">
        <v>13770137.07</v>
      </c>
      <c r="J20" s="91" t="s">
        <v>471</v>
      </c>
      <c r="K20" s="2"/>
      <c r="O20" s="2"/>
      <c r="P20" s="2"/>
      <c r="Q20" s="2"/>
      <c r="R20" s="2"/>
      <c r="S20" s="2"/>
      <c r="T20" s="2"/>
      <c r="U20" s="2"/>
    </row>
    <row r="21" spans="1:21">
      <c r="A21" s="8" t="s">
        <v>472</v>
      </c>
      <c r="B21" s="9"/>
      <c r="C21" s="9"/>
      <c r="D21" s="9"/>
      <c r="E21" s="9">
        <v>3741582</v>
      </c>
      <c r="F21" s="9">
        <v>4780788</v>
      </c>
      <c r="G21" s="9">
        <v>4779958</v>
      </c>
      <c r="H21" s="9">
        <v>4009844</v>
      </c>
      <c r="I21" s="9">
        <v>3933268</v>
      </c>
      <c r="J21" s="91" t="s">
        <v>473</v>
      </c>
      <c r="K21" s="2"/>
      <c r="O21" s="2"/>
      <c r="P21" s="2"/>
      <c r="Q21" s="2"/>
      <c r="R21" s="2"/>
      <c r="S21" s="2"/>
      <c r="T21" s="2"/>
      <c r="U21" s="2"/>
    </row>
    <row r="22" spans="1:21">
      <c r="A22" s="8" t="s">
        <v>474</v>
      </c>
      <c r="B22" s="9"/>
      <c r="C22" s="9"/>
      <c r="D22" s="9"/>
      <c r="E22" s="9">
        <v>15188843.505799999</v>
      </c>
      <c r="F22" s="9">
        <v>17146088.620000001</v>
      </c>
      <c r="G22" s="9">
        <v>20591225.9725</v>
      </c>
      <c r="H22" s="9">
        <v>22059053.609999999</v>
      </c>
      <c r="I22" s="9">
        <v>19983916.460000001</v>
      </c>
      <c r="J22" s="91" t="s">
        <v>228</v>
      </c>
      <c r="K22" s="2"/>
      <c r="O22" s="2"/>
      <c r="P22" s="2"/>
      <c r="Q22" s="2"/>
      <c r="R22" s="2"/>
      <c r="S22" s="2"/>
      <c r="T22" s="2"/>
      <c r="U22" s="2"/>
    </row>
    <row r="23" spans="1:21">
      <c r="A23" s="8" t="s">
        <v>475</v>
      </c>
      <c r="B23" s="9"/>
      <c r="C23" s="9"/>
      <c r="D23" s="9"/>
      <c r="E23" s="9">
        <v>1386973.68</v>
      </c>
      <c r="F23" s="9">
        <v>1319646.8600000001</v>
      </c>
      <c r="G23" s="9">
        <v>1484611.02</v>
      </c>
      <c r="H23" s="9">
        <v>1124605.76</v>
      </c>
      <c r="I23" s="9">
        <v>1131769.1100000001</v>
      </c>
      <c r="J23" s="113" t="s">
        <v>168</v>
      </c>
      <c r="K23" s="2"/>
      <c r="O23" s="2"/>
      <c r="P23" s="2"/>
      <c r="Q23" s="2"/>
      <c r="R23" s="2"/>
      <c r="S23" s="2"/>
      <c r="T23" s="2"/>
      <c r="U23" s="2"/>
    </row>
    <row r="24" spans="1:21">
      <c r="A24" s="114" t="s">
        <v>476</v>
      </c>
      <c r="B24" s="110"/>
      <c r="C24" s="110"/>
      <c r="D24" s="110"/>
      <c r="E24" s="110">
        <v>3808563670.5208001</v>
      </c>
      <c r="F24" s="110">
        <v>3999670954.1370001</v>
      </c>
      <c r="G24" s="110">
        <v>3909797859.4264002</v>
      </c>
      <c r="H24" s="110">
        <v>4263312913.48</v>
      </c>
      <c r="I24" s="110">
        <v>4162750962.5599999</v>
      </c>
      <c r="J24" s="111" t="s">
        <v>477</v>
      </c>
      <c r="K24" s="7"/>
      <c r="O24" s="7"/>
      <c r="P24" s="7"/>
      <c r="Q24" s="7"/>
      <c r="R24" s="7"/>
      <c r="S24" s="7"/>
      <c r="T24" s="7"/>
      <c r="U24" s="7"/>
    </row>
    <row r="25" spans="1:21">
      <c r="A25" s="79"/>
      <c r="B25" s="2"/>
      <c r="C25" s="2"/>
      <c r="D25" s="2"/>
      <c r="E25" s="2"/>
      <c r="F25" s="2"/>
      <c r="G25" s="2"/>
      <c r="H25" s="2"/>
      <c r="I25" s="2"/>
      <c r="J25" s="80"/>
      <c r="K25" s="2"/>
      <c r="L25" s="24"/>
      <c r="M25" s="24"/>
      <c r="O25" s="2"/>
      <c r="P25" s="2"/>
      <c r="Q25" s="2"/>
      <c r="R25" s="2"/>
      <c r="S25" s="2"/>
      <c r="T25" s="2"/>
      <c r="U25" s="2"/>
    </row>
    <row r="26" spans="1:21">
      <c r="A26" s="84" t="s">
        <v>299</v>
      </c>
      <c r="B26" s="85"/>
      <c r="C26" s="85"/>
      <c r="D26" s="85"/>
      <c r="E26" s="85"/>
      <c r="F26" s="85"/>
      <c r="G26" s="85"/>
      <c r="H26" s="85"/>
      <c r="I26" s="85"/>
      <c r="J26" s="86" t="s">
        <v>298</v>
      </c>
      <c r="K26" s="1"/>
      <c r="O26" s="1"/>
      <c r="P26" s="1"/>
      <c r="Q26" s="1"/>
      <c r="R26" s="1"/>
      <c r="S26" s="1"/>
      <c r="T26" s="1"/>
      <c r="U26" s="1"/>
    </row>
    <row r="27" spans="1:21">
      <c r="A27" s="87" t="s">
        <v>478</v>
      </c>
      <c r="B27" s="10" t="s">
        <v>285</v>
      </c>
      <c r="C27" s="4" t="s">
        <v>286</v>
      </c>
      <c r="D27" s="10" t="s">
        <v>287</v>
      </c>
      <c r="E27" s="10" t="s">
        <v>288</v>
      </c>
      <c r="F27" s="10" t="s">
        <v>289</v>
      </c>
      <c r="G27" s="10" t="s">
        <v>290</v>
      </c>
      <c r="H27" s="10" t="s">
        <v>291</v>
      </c>
      <c r="I27" s="10" t="s">
        <v>292</v>
      </c>
      <c r="J27" s="88" t="s">
        <v>479</v>
      </c>
      <c r="K27" s="11"/>
      <c r="O27" s="11"/>
      <c r="P27" s="11"/>
      <c r="Q27" s="11"/>
      <c r="R27" s="11"/>
      <c r="S27" s="11"/>
      <c r="T27" s="11"/>
      <c r="U27" s="11"/>
    </row>
    <row r="28" spans="1:21">
      <c r="A28" s="89" t="s">
        <v>480</v>
      </c>
      <c r="B28" s="6"/>
      <c r="C28" s="6"/>
      <c r="D28" s="6"/>
      <c r="E28" s="6">
        <v>1609541387.4100001</v>
      </c>
      <c r="F28" s="6">
        <v>1939487838.45</v>
      </c>
      <c r="G28" s="6">
        <v>1718635027.5149</v>
      </c>
      <c r="H28" s="6">
        <v>2012105688.9000001</v>
      </c>
      <c r="I28" s="6">
        <v>1979744194.2</v>
      </c>
      <c r="J28" s="90" t="s">
        <v>481</v>
      </c>
      <c r="K28" s="7"/>
      <c r="O28" s="7"/>
      <c r="P28" s="7"/>
      <c r="Q28" s="7"/>
      <c r="R28" s="7"/>
      <c r="S28" s="7"/>
      <c r="T28" s="7"/>
      <c r="U28" s="7"/>
    </row>
    <row r="29" spans="1:21">
      <c r="A29" s="8" t="s">
        <v>482</v>
      </c>
      <c r="B29" s="9"/>
      <c r="C29" s="9"/>
      <c r="D29" s="9"/>
      <c r="E29" s="9">
        <v>786801744</v>
      </c>
      <c r="F29" s="9">
        <v>772290516.98000002</v>
      </c>
      <c r="G29" s="9">
        <v>896736863.19000006</v>
      </c>
      <c r="H29" s="9">
        <v>1063629926</v>
      </c>
      <c r="I29" s="9">
        <v>1182619288</v>
      </c>
      <c r="J29" s="91" t="s">
        <v>174</v>
      </c>
      <c r="K29" s="2"/>
      <c r="O29" s="2"/>
      <c r="P29" s="2"/>
      <c r="Q29" s="2"/>
      <c r="R29" s="2"/>
      <c r="S29" s="2"/>
      <c r="T29" s="2"/>
      <c r="U29" s="2"/>
    </row>
    <row r="30" spans="1:21">
      <c r="A30" s="8" t="s">
        <v>483</v>
      </c>
      <c r="B30" s="9"/>
      <c r="C30" s="9"/>
      <c r="D30" s="9"/>
      <c r="E30" s="9">
        <v>32279793</v>
      </c>
      <c r="F30" s="9">
        <v>164661335</v>
      </c>
      <c r="G30" s="9">
        <v>39674592</v>
      </c>
      <c r="H30" s="9">
        <v>13290925</v>
      </c>
      <c r="I30" s="9">
        <v>4367230</v>
      </c>
      <c r="J30" s="91" t="s">
        <v>175</v>
      </c>
      <c r="K30" s="2"/>
      <c r="O30" s="2"/>
      <c r="P30" s="2"/>
      <c r="Q30" s="2"/>
      <c r="R30" s="2"/>
      <c r="S30" s="2"/>
      <c r="T30" s="2"/>
      <c r="U30" s="2"/>
    </row>
    <row r="31" spans="1:21">
      <c r="A31" s="8" t="s">
        <v>484</v>
      </c>
      <c r="B31" s="9"/>
      <c r="C31" s="9"/>
      <c r="D31" s="9"/>
      <c r="E31" s="9">
        <v>606265382.46000004</v>
      </c>
      <c r="F31" s="9">
        <v>738455741.16999996</v>
      </c>
      <c r="G31" s="9">
        <v>642993808.78489995</v>
      </c>
      <c r="H31" s="9">
        <v>779139364.63</v>
      </c>
      <c r="I31" s="9">
        <v>626277695.48000002</v>
      </c>
      <c r="J31" s="91" t="s">
        <v>713</v>
      </c>
      <c r="K31" s="2"/>
      <c r="O31" s="2"/>
      <c r="P31" s="2"/>
      <c r="Q31" s="2"/>
      <c r="R31" s="2"/>
      <c r="S31" s="2"/>
      <c r="T31" s="2"/>
      <c r="U31" s="2"/>
    </row>
    <row r="32" spans="1:21">
      <c r="A32" s="8" t="s">
        <v>485</v>
      </c>
      <c r="B32" s="9"/>
      <c r="C32" s="9"/>
      <c r="D32" s="9"/>
      <c r="E32" s="9">
        <v>56996979.479999997</v>
      </c>
      <c r="F32" s="9">
        <v>155833320.99000001</v>
      </c>
      <c r="G32" s="9">
        <v>31263195.82</v>
      </c>
      <c r="H32" s="9">
        <v>40285723.710000001</v>
      </c>
      <c r="I32" s="9">
        <v>45478661.439999998</v>
      </c>
      <c r="J32" s="91" t="s">
        <v>176</v>
      </c>
      <c r="K32" s="2"/>
      <c r="O32" s="2"/>
      <c r="P32" s="2"/>
      <c r="Q32" s="2"/>
      <c r="R32" s="2"/>
      <c r="S32" s="2"/>
      <c r="T32" s="2"/>
      <c r="U32" s="2"/>
    </row>
    <row r="33" spans="1:21">
      <c r="A33" s="8" t="s">
        <v>486</v>
      </c>
      <c r="B33" s="9"/>
      <c r="C33" s="9"/>
      <c r="D33" s="9"/>
      <c r="E33" s="9">
        <v>4790619</v>
      </c>
      <c r="F33" s="9">
        <v>7858998</v>
      </c>
      <c r="G33" s="9">
        <v>9041817</v>
      </c>
      <c r="H33" s="9">
        <v>6594388</v>
      </c>
      <c r="I33" s="9">
        <v>11496519</v>
      </c>
      <c r="J33" s="91" t="s">
        <v>216</v>
      </c>
      <c r="K33" s="2"/>
      <c r="O33" s="2"/>
      <c r="P33" s="2"/>
      <c r="Q33" s="2"/>
      <c r="R33" s="2"/>
      <c r="S33" s="2"/>
      <c r="T33" s="2"/>
      <c r="U33" s="2"/>
    </row>
    <row r="34" spans="1:21">
      <c r="A34" s="8" t="s">
        <v>487</v>
      </c>
      <c r="B34" s="9"/>
      <c r="C34" s="9"/>
      <c r="D34" s="9"/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1" t="s">
        <v>202</v>
      </c>
      <c r="K34" s="2"/>
      <c r="O34" s="2"/>
      <c r="P34" s="2"/>
      <c r="Q34" s="2"/>
      <c r="R34" s="2"/>
      <c r="S34" s="2"/>
      <c r="T34" s="2"/>
      <c r="U34" s="2"/>
    </row>
    <row r="35" spans="1:21">
      <c r="A35" s="8" t="s">
        <v>488</v>
      </c>
      <c r="B35" s="9"/>
      <c r="C35" s="9"/>
      <c r="D35" s="9"/>
      <c r="E35" s="9">
        <v>21009705.940000001</v>
      </c>
      <c r="F35" s="9">
        <v>16853712.050000001</v>
      </c>
      <c r="G35" s="9">
        <v>13264039.16</v>
      </c>
      <c r="H35" s="9">
        <v>17425435.68</v>
      </c>
      <c r="I35" s="9">
        <v>15130921.27</v>
      </c>
      <c r="J35" s="91" t="s">
        <v>265</v>
      </c>
      <c r="K35" s="2"/>
      <c r="O35" s="2"/>
      <c r="P35" s="2"/>
      <c r="Q35" s="2"/>
      <c r="R35" s="2"/>
      <c r="S35" s="2"/>
      <c r="T35" s="2"/>
      <c r="U35" s="2"/>
    </row>
    <row r="36" spans="1:21">
      <c r="A36" s="8" t="s">
        <v>489</v>
      </c>
      <c r="B36" s="9"/>
      <c r="C36" s="9"/>
      <c r="D36" s="9"/>
      <c r="E36" s="9">
        <v>54756642.409999996</v>
      </c>
      <c r="F36" s="9">
        <v>42420656.259999998</v>
      </c>
      <c r="G36" s="9">
        <v>43847642.560000002</v>
      </c>
      <c r="H36" s="9">
        <v>58520244.880000003</v>
      </c>
      <c r="I36" s="9">
        <v>50308668.219999999</v>
      </c>
      <c r="J36" s="91" t="s">
        <v>177</v>
      </c>
      <c r="K36" s="2"/>
      <c r="O36" s="2"/>
      <c r="P36" s="2"/>
      <c r="Q36" s="2"/>
      <c r="R36" s="2"/>
      <c r="S36" s="2"/>
      <c r="T36" s="2"/>
      <c r="U36" s="2"/>
    </row>
    <row r="37" spans="1:21">
      <c r="A37" s="8" t="s">
        <v>490</v>
      </c>
      <c r="B37" s="9"/>
      <c r="C37" s="9"/>
      <c r="D37" s="9"/>
      <c r="E37" s="9">
        <v>46640521.119999997</v>
      </c>
      <c r="F37" s="9">
        <v>41113558</v>
      </c>
      <c r="G37" s="9">
        <v>41813069</v>
      </c>
      <c r="H37" s="9">
        <v>33219681</v>
      </c>
      <c r="I37" s="9">
        <v>39142761.789999999</v>
      </c>
      <c r="J37" s="91" t="s">
        <v>178</v>
      </c>
      <c r="K37" s="2"/>
      <c r="O37" s="2"/>
      <c r="P37" s="2"/>
      <c r="Q37" s="2"/>
      <c r="R37" s="2"/>
      <c r="S37" s="2"/>
      <c r="T37" s="2"/>
      <c r="U37" s="2"/>
    </row>
    <row r="38" spans="1:21">
      <c r="A38" s="8" t="s">
        <v>491</v>
      </c>
      <c r="B38" s="9"/>
      <c r="C38" s="9"/>
      <c r="D38" s="9"/>
      <c r="E38" s="9">
        <v>0</v>
      </c>
      <c r="F38" s="9">
        <v>0</v>
      </c>
      <c r="G38" s="9">
        <v>0</v>
      </c>
      <c r="H38" s="9">
        <v>0</v>
      </c>
      <c r="I38" s="9">
        <v>4922449</v>
      </c>
      <c r="J38" s="91" t="s">
        <v>261</v>
      </c>
      <c r="K38" s="2"/>
      <c r="O38" s="2"/>
      <c r="P38" s="2"/>
      <c r="Q38" s="2"/>
      <c r="R38" s="2"/>
      <c r="S38" s="2"/>
      <c r="T38" s="2"/>
      <c r="U38" s="2"/>
    </row>
    <row r="39" spans="1:21">
      <c r="A39" s="92" t="s">
        <v>492</v>
      </c>
      <c r="B39" s="6"/>
      <c r="C39" s="6"/>
      <c r="D39" s="6"/>
      <c r="E39" s="6">
        <v>46446103.590800002</v>
      </c>
      <c r="F39" s="6">
        <v>49455829.330200002</v>
      </c>
      <c r="G39" s="6">
        <v>55277732.0986</v>
      </c>
      <c r="H39" s="6">
        <v>51560818.730899997</v>
      </c>
      <c r="I39" s="6">
        <v>33296316.300700001</v>
      </c>
      <c r="J39" s="90" t="s">
        <v>493</v>
      </c>
      <c r="K39" s="7"/>
      <c r="O39" s="7"/>
      <c r="P39" s="7"/>
      <c r="Q39" s="7"/>
      <c r="R39" s="7"/>
      <c r="S39" s="7"/>
      <c r="T39" s="7"/>
      <c r="U39" s="7"/>
    </row>
    <row r="40" spans="1:21">
      <c r="A40" s="8" t="s">
        <v>494</v>
      </c>
      <c r="B40" s="9"/>
      <c r="C40" s="9"/>
      <c r="D40" s="9"/>
      <c r="E40" s="9">
        <v>6200860.4500000002</v>
      </c>
      <c r="F40" s="9">
        <v>1662549</v>
      </c>
      <c r="G40" s="9">
        <v>6491756</v>
      </c>
      <c r="H40" s="9">
        <v>6231912</v>
      </c>
      <c r="I40" s="9">
        <v>5149790</v>
      </c>
      <c r="J40" s="91" t="s">
        <v>179</v>
      </c>
      <c r="K40" s="2"/>
      <c r="O40" s="2"/>
      <c r="P40" s="2"/>
      <c r="Q40" s="2"/>
      <c r="R40" s="2"/>
      <c r="S40" s="2"/>
      <c r="T40" s="2"/>
      <c r="U40" s="2"/>
    </row>
    <row r="41" spans="1:21">
      <c r="A41" s="8" t="s">
        <v>495</v>
      </c>
      <c r="B41" s="9"/>
      <c r="C41" s="9"/>
      <c r="D41" s="9"/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1" t="s">
        <v>180</v>
      </c>
      <c r="K41" s="2"/>
      <c r="O41" s="2"/>
      <c r="P41" s="2"/>
      <c r="Q41" s="2"/>
      <c r="R41" s="2"/>
      <c r="S41" s="2"/>
      <c r="T41" s="2"/>
      <c r="U41" s="2"/>
    </row>
    <row r="42" spans="1:21">
      <c r="A42" s="8" t="s">
        <v>496</v>
      </c>
      <c r="B42" s="9"/>
      <c r="C42" s="9"/>
      <c r="D42" s="9"/>
      <c r="E42" s="9">
        <v>2769345</v>
      </c>
      <c r="F42" s="9">
        <v>3572671</v>
      </c>
      <c r="G42" s="9">
        <v>3443275</v>
      </c>
      <c r="H42" s="9">
        <v>3539890</v>
      </c>
      <c r="I42" s="9">
        <v>62609</v>
      </c>
      <c r="J42" s="91" t="s">
        <v>185</v>
      </c>
      <c r="K42" s="2"/>
      <c r="O42" s="2"/>
      <c r="P42" s="2"/>
      <c r="Q42" s="2"/>
      <c r="R42" s="2"/>
      <c r="S42" s="2"/>
      <c r="T42" s="2"/>
      <c r="U42" s="2"/>
    </row>
    <row r="43" spans="1:21">
      <c r="A43" s="8" t="s">
        <v>497</v>
      </c>
      <c r="B43" s="9"/>
      <c r="C43" s="9"/>
      <c r="D43" s="9"/>
      <c r="E43" s="9">
        <v>39944</v>
      </c>
      <c r="F43" s="9">
        <v>48572</v>
      </c>
      <c r="G43" s="9">
        <v>44945</v>
      </c>
      <c r="H43" s="9">
        <v>45562</v>
      </c>
      <c r="I43" s="9">
        <v>285945</v>
      </c>
      <c r="J43" s="91" t="s">
        <v>181</v>
      </c>
      <c r="K43" s="2"/>
      <c r="O43" s="2"/>
      <c r="P43" s="2"/>
      <c r="Q43" s="2"/>
      <c r="R43" s="2"/>
      <c r="S43" s="2"/>
      <c r="T43" s="2"/>
      <c r="U43" s="2"/>
    </row>
    <row r="44" spans="1:21">
      <c r="A44" s="8" t="s">
        <v>498</v>
      </c>
      <c r="B44" s="9"/>
      <c r="C44" s="9"/>
      <c r="D44" s="9"/>
      <c r="E44" s="9">
        <v>0</v>
      </c>
      <c r="F44" s="9">
        <v>31474</v>
      </c>
      <c r="G44" s="9">
        <v>31474</v>
      </c>
      <c r="H44" s="9">
        <v>31473</v>
      </c>
      <c r="I44" s="9">
        <v>0</v>
      </c>
      <c r="J44" s="91" t="s">
        <v>217</v>
      </c>
      <c r="K44" s="2"/>
      <c r="O44" s="2"/>
      <c r="P44" s="2"/>
      <c r="Q44" s="2"/>
      <c r="R44" s="2"/>
      <c r="S44" s="2"/>
      <c r="T44" s="2"/>
      <c r="U44" s="2"/>
    </row>
    <row r="45" spans="1:21">
      <c r="A45" s="8" t="s">
        <v>499</v>
      </c>
      <c r="B45" s="9"/>
      <c r="C45" s="9"/>
      <c r="D45" s="9"/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1" t="s">
        <v>205</v>
      </c>
      <c r="K45" s="2"/>
      <c r="O45" s="2"/>
      <c r="P45" s="2"/>
      <c r="Q45" s="2"/>
      <c r="R45" s="2"/>
      <c r="S45" s="2"/>
      <c r="T45" s="2"/>
      <c r="U45" s="2"/>
    </row>
    <row r="46" spans="1:21">
      <c r="A46" s="8" t="s">
        <v>500</v>
      </c>
      <c r="B46" s="9"/>
      <c r="C46" s="9"/>
      <c r="D46" s="9"/>
      <c r="E46" s="9">
        <v>7196820</v>
      </c>
      <c r="F46" s="9">
        <v>7240190</v>
      </c>
      <c r="G46" s="9">
        <v>6804450.5911999997</v>
      </c>
      <c r="H46" s="9">
        <v>6090337</v>
      </c>
      <c r="I46" s="9">
        <v>846033</v>
      </c>
      <c r="J46" s="91" t="s">
        <v>182</v>
      </c>
      <c r="K46" s="2"/>
      <c r="O46" s="2"/>
      <c r="P46" s="2"/>
      <c r="Q46" s="2"/>
      <c r="R46" s="2"/>
      <c r="S46" s="2"/>
      <c r="T46" s="2"/>
      <c r="U46" s="2"/>
    </row>
    <row r="47" spans="1:21">
      <c r="A47" s="8" t="s">
        <v>501</v>
      </c>
      <c r="B47" s="9"/>
      <c r="C47" s="9"/>
      <c r="D47" s="9"/>
      <c r="E47" s="9">
        <v>18947544.140799999</v>
      </c>
      <c r="F47" s="9">
        <v>24399290.330200002</v>
      </c>
      <c r="G47" s="9">
        <v>24165618.507399999</v>
      </c>
      <c r="H47" s="9">
        <v>22996256.730900001</v>
      </c>
      <c r="I47" s="9">
        <v>19864411.300700001</v>
      </c>
      <c r="J47" s="93" t="s">
        <v>203</v>
      </c>
      <c r="K47" s="2"/>
      <c r="O47" s="2"/>
      <c r="P47" s="2"/>
      <c r="Q47" s="2"/>
      <c r="R47" s="2"/>
      <c r="S47" s="2"/>
      <c r="T47" s="2"/>
      <c r="U47" s="2"/>
    </row>
    <row r="48" spans="1:21">
      <c r="A48" s="8" t="s">
        <v>502</v>
      </c>
      <c r="B48" s="9"/>
      <c r="C48" s="9"/>
      <c r="D48" s="9"/>
      <c r="E48" s="9">
        <v>11243854</v>
      </c>
      <c r="F48" s="9">
        <v>12426159</v>
      </c>
      <c r="G48" s="9">
        <v>13718553</v>
      </c>
      <c r="H48" s="9">
        <v>12116081</v>
      </c>
      <c r="I48" s="9">
        <v>7041453</v>
      </c>
      <c r="J48" s="91" t="s">
        <v>503</v>
      </c>
      <c r="K48" s="2"/>
      <c r="O48" s="2"/>
      <c r="P48" s="2"/>
      <c r="Q48" s="2"/>
      <c r="R48" s="2"/>
      <c r="S48" s="2"/>
      <c r="T48" s="2"/>
      <c r="U48" s="2"/>
    </row>
    <row r="49" spans="1:21">
      <c r="A49" s="8" t="s">
        <v>504</v>
      </c>
      <c r="B49" s="9"/>
      <c r="C49" s="9"/>
      <c r="D49" s="9"/>
      <c r="E49" s="9">
        <v>47736</v>
      </c>
      <c r="F49" s="9">
        <v>74924</v>
      </c>
      <c r="G49" s="9">
        <v>577660</v>
      </c>
      <c r="H49" s="9">
        <v>509307</v>
      </c>
      <c r="I49" s="9">
        <v>46075</v>
      </c>
      <c r="J49" s="91" t="s">
        <v>779</v>
      </c>
      <c r="K49" s="2"/>
      <c r="O49" s="2"/>
      <c r="P49" s="2"/>
      <c r="Q49" s="2"/>
      <c r="R49" s="2"/>
      <c r="S49" s="2"/>
      <c r="T49" s="2"/>
      <c r="U49" s="2"/>
    </row>
    <row r="50" spans="1:21">
      <c r="A50" s="92" t="s">
        <v>505</v>
      </c>
      <c r="B50" s="6"/>
      <c r="C50" s="6"/>
      <c r="D50" s="6"/>
      <c r="E50" s="6">
        <v>2152576179.52</v>
      </c>
      <c r="F50" s="6">
        <v>2010727286.3568001</v>
      </c>
      <c r="G50" s="6">
        <v>2135885099.8129001</v>
      </c>
      <c r="H50" s="6">
        <v>2199646405.8491001</v>
      </c>
      <c r="I50" s="6">
        <v>2149710452.0592999</v>
      </c>
      <c r="J50" s="90" t="s">
        <v>506</v>
      </c>
      <c r="K50" s="7"/>
      <c r="O50" s="7"/>
      <c r="P50" s="7"/>
      <c r="Q50" s="7"/>
      <c r="R50" s="7"/>
      <c r="S50" s="7"/>
      <c r="T50" s="7"/>
      <c r="U50" s="7"/>
    </row>
    <row r="51" spans="1:21">
      <c r="A51" s="8" t="s">
        <v>507</v>
      </c>
      <c r="B51" s="9"/>
      <c r="C51" s="9"/>
      <c r="D51" s="9"/>
      <c r="E51" s="9">
        <v>1940448553.52</v>
      </c>
      <c r="F51" s="9">
        <v>1832394819.3568001</v>
      </c>
      <c r="G51" s="9">
        <v>1956858182.8129001</v>
      </c>
      <c r="H51" s="9">
        <v>2022063515.8491001</v>
      </c>
      <c r="I51" s="9">
        <v>1969885814.0592999</v>
      </c>
      <c r="J51" s="91" t="s">
        <v>508</v>
      </c>
      <c r="K51" s="2"/>
      <c r="O51" s="2"/>
      <c r="P51" s="2"/>
      <c r="Q51" s="2"/>
      <c r="R51" s="2"/>
      <c r="S51" s="2"/>
      <c r="T51" s="2"/>
      <c r="U51" s="2"/>
    </row>
    <row r="52" spans="1:21">
      <c r="A52" s="8" t="s">
        <v>509</v>
      </c>
      <c r="B52" s="9"/>
      <c r="C52" s="9"/>
      <c r="D52" s="9"/>
      <c r="E52" s="9">
        <v>907396967</v>
      </c>
      <c r="F52" s="9">
        <v>939856720</v>
      </c>
      <c r="G52" s="9">
        <v>991236635</v>
      </c>
      <c r="H52" s="9">
        <v>1007182463</v>
      </c>
      <c r="I52" s="9">
        <v>1019519165</v>
      </c>
      <c r="J52" s="91" t="s">
        <v>510</v>
      </c>
      <c r="K52" s="2"/>
      <c r="O52" s="2"/>
      <c r="P52" s="2"/>
      <c r="Q52" s="2"/>
      <c r="R52" s="2"/>
      <c r="S52" s="2"/>
      <c r="T52" s="2"/>
      <c r="U52" s="2"/>
    </row>
    <row r="53" spans="1:21">
      <c r="A53" s="8" t="s">
        <v>511</v>
      </c>
      <c r="B53" s="9"/>
      <c r="C53" s="9"/>
      <c r="D53" s="9"/>
      <c r="E53" s="9">
        <v>368180514</v>
      </c>
      <c r="F53" s="9">
        <v>363354182</v>
      </c>
      <c r="G53" s="9">
        <v>368563268.86000001</v>
      </c>
      <c r="H53" s="9">
        <v>364696869.86000001</v>
      </c>
      <c r="I53" s="9">
        <v>349893811.86000001</v>
      </c>
      <c r="J53" s="94" t="s">
        <v>512</v>
      </c>
      <c r="K53" s="2"/>
      <c r="O53" s="2"/>
      <c r="P53" s="2"/>
      <c r="Q53" s="2"/>
      <c r="R53" s="2"/>
      <c r="S53" s="2"/>
      <c r="T53" s="2"/>
      <c r="U53" s="2"/>
    </row>
    <row r="54" spans="1:21">
      <c r="A54" s="8" t="s">
        <v>513</v>
      </c>
      <c r="B54" s="9"/>
      <c r="C54" s="9"/>
      <c r="D54" s="9"/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1" t="s">
        <v>229</v>
      </c>
      <c r="K54" s="2"/>
      <c r="O54" s="2"/>
      <c r="P54" s="2"/>
      <c r="Q54" s="2"/>
      <c r="R54" s="2"/>
      <c r="S54" s="2"/>
      <c r="T54" s="2"/>
      <c r="U54" s="2"/>
    </row>
    <row r="55" spans="1:21">
      <c r="A55" s="8" t="s">
        <v>514</v>
      </c>
      <c r="B55" s="9"/>
      <c r="C55" s="9"/>
      <c r="D55" s="9"/>
      <c r="E55" s="9">
        <v>40657710</v>
      </c>
      <c r="F55" s="9">
        <v>40657710</v>
      </c>
      <c r="G55" s="9">
        <v>40657710</v>
      </c>
      <c r="H55" s="9">
        <v>40657710</v>
      </c>
      <c r="I55" s="9">
        <v>40657710</v>
      </c>
      <c r="J55" s="91" t="s">
        <v>515</v>
      </c>
      <c r="K55" s="2"/>
      <c r="O55" s="2"/>
      <c r="P55" s="2"/>
      <c r="Q55" s="2"/>
      <c r="R55" s="2"/>
      <c r="S55" s="2"/>
      <c r="T55" s="2"/>
      <c r="U55" s="2"/>
    </row>
    <row r="56" spans="1:21">
      <c r="A56" s="8" t="s">
        <v>516</v>
      </c>
      <c r="B56" s="9"/>
      <c r="C56" s="9"/>
      <c r="D56" s="9"/>
      <c r="E56" s="9">
        <v>101960550</v>
      </c>
      <c r="F56" s="9">
        <v>101692761.686</v>
      </c>
      <c r="G56" s="9">
        <v>145664758.68599999</v>
      </c>
      <c r="H56" s="9">
        <v>129864287</v>
      </c>
      <c r="I56" s="9">
        <v>31319162</v>
      </c>
      <c r="J56" s="91" t="s">
        <v>267</v>
      </c>
      <c r="K56" s="2"/>
      <c r="O56" s="2"/>
      <c r="P56" s="2"/>
      <c r="Q56" s="2"/>
      <c r="R56" s="2"/>
      <c r="S56" s="2"/>
      <c r="T56" s="2"/>
      <c r="U56" s="2"/>
    </row>
    <row r="57" spans="1:21">
      <c r="A57" s="8" t="s">
        <v>517</v>
      </c>
      <c r="B57" s="9"/>
      <c r="C57" s="9"/>
      <c r="D57" s="9"/>
      <c r="E57" s="9">
        <v>-431128</v>
      </c>
      <c r="F57" s="9">
        <v>-217921</v>
      </c>
      <c r="G57" s="9">
        <v>-351716.71139999997</v>
      </c>
      <c r="H57" s="9">
        <v>-423381</v>
      </c>
      <c r="I57" s="9">
        <v>-258155</v>
      </c>
      <c r="J57" s="91" t="s">
        <v>518</v>
      </c>
      <c r="K57" s="2"/>
      <c r="O57" s="2"/>
      <c r="P57" s="2"/>
      <c r="Q57" s="2"/>
      <c r="R57" s="2"/>
      <c r="S57" s="2"/>
      <c r="T57" s="2"/>
      <c r="U57" s="2"/>
    </row>
    <row r="58" spans="1:21">
      <c r="A58" s="8" t="s">
        <v>519</v>
      </c>
      <c r="B58" s="9"/>
      <c r="C58" s="9"/>
      <c r="D58" s="9"/>
      <c r="E58" s="9">
        <v>100828879.33</v>
      </c>
      <c r="F58" s="9">
        <v>117566529.62</v>
      </c>
      <c r="G58" s="9">
        <v>134444607.47999999</v>
      </c>
      <c r="H58" s="9">
        <v>134535856.19</v>
      </c>
      <c r="I58" s="9">
        <v>148667126.19</v>
      </c>
      <c r="J58" s="91" t="s">
        <v>260</v>
      </c>
      <c r="K58" s="2"/>
      <c r="O58" s="2"/>
      <c r="P58" s="2"/>
      <c r="Q58" s="2"/>
      <c r="R58" s="2"/>
      <c r="S58" s="2"/>
      <c r="T58" s="2"/>
      <c r="U58" s="2"/>
    </row>
    <row r="59" spans="1:21">
      <c r="A59" s="8" t="s">
        <v>520</v>
      </c>
      <c r="B59" s="9"/>
      <c r="C59" s="9"/>
      <c r="D59" s="9"/>
      <c r="E59" s="9">
        <v>106697715.45999999</v>
      </c>
      <c r="F59" s="9">
        <v>247454718.521</v>
      </c>
      <c r="G59" s="9">
        <v>199981111.72099999</v>
      </c>
      <c r="H59" s="9">
        <v>203460016.12</v>
      </c>
      <c r="I59" s="9">
        <v>199430021.38999999</v>
      </c>
      <c r="J59" s="91" t="s">
        <v>521</v>
      </c>
      <c r="K59" s="2"/>
      <c r="O59" s="2"/>
      <c r="P59" s="2"/>
      <c r="Q59" s="2"/>
      <c r="R59" s="2"/>
      <c r="S59" s="2"/>
      <c r="T59" s="2"/>
      <c r="U59" s="2"/>
    </row>
    <row r="60" spans="1:21">
      <c r="A60" s="8" t="s">
        <v>522</v>
      </c>
      <c r="B60" s="9"/>
      <c r="C60" s="9"/>
      <c r="D60" s="9"/>
      <c r="E60" s="9">
        <v>315157345.73000002</v>
      </c>
      <c r="F60" s="9">
        <v>22030118.529800002</v>
      </c>
      <c r="G60" s="9">
        <v>76661807.7773</v>
      </c>
      <c r="H60" s="9">
        <v>142089694.67910001</v>
      </c>
      <c r="I60" s="9">
        <v>180656972.61930001</v>
      </c>
      <c r="J60" s="91" t="s">
        <v>523</v>
      </c>
      <c r="K60" s="2"/>
      <c r="O60" s="2"/>
      <c r="P60" s="2"/>
      <c r="Q60" s="2"/>
      <c r="R60" s="2"/>
      <c r="S60" s="2"/>
      <c r="T60" s="2"/>
      <c r="U60" s="2"/>
    </row>
    <row r="61" spans="1:21">
      <c r="A61" s="8" t="s">
        <v>524</v>
      </c>
      <c r="B61" s="9"/>
      <c r="C61" s="9"/>
      <c r="D61" s="9"/>
      <c r="E61" s="9">
        <v>212127626</v>
      </c>
      <c r="F61" s="9">
        <v>178332467</v>
      </c>
      <c r="G61" s="9">
        <v>179026917</v>
      </c>
      <c r="H61" s="9">
        <v>177582890</v>
      </c>
      <c r="I61" s="9">
        <v>179824638</v>
      </c>
      <c r="J61" s="91" t="s">
        <v>259</v>
      </c>
      <c r="K61" s="2"/>
      <c r="O61" s="2"/>
      <c r="P61" s="2"/>
      <c r="Q61" s="2"/>
      <c r="R61" s="2"/>
      <c r="S61" s="2"/>
      <c r="T61" s="2"/>
      <c r="U61" s="2"/>
    </row>
    <row r="62" spans="1:21">
      <c r="A62" s="109" t="s">
        <v>525</v>
      </c>
      <c r="B62" s="110"/>
      <c r="C62" s="110"/>
      <c r="D62" s="110"/>
      <c r="E62" s="110">
        <v>3808563670.5208001</v>
      </c>
      <c r="F62" s="110">
        <v>3999670954.1370001</v>
      </c>
      <c r="G62" s="110">
        <v>3909797859.4264002</v>
      </c>
      <c r="H62" s="110">
        <v>4263312913.48</v>
      </c>
      <c r="I62" s="110">
        <v>4162750962.5599999</v>
      </c>
      <c r="J62" s="111" t="s">
        <v>526</v>
      </c>
      <c r="K62" s="7" t="s">
        <v>527</v>
      </c>
      <c r="O62" s="7"/>
      <c r="P62" s="7"/>
      <c r="Q62" s="7"/>
      <c r="R62" s="7"/>
      <c r="S62" s="7"/>
      <c r="T62" s="7"/>
      <c r="U62" s="7"/>
    </row>
    <row r="63" spans="1:21">
      <c r="A63" s="96"/>
      <c r="B63" s="2"/>
      <c r="C63" s="2"/>
      <c r="D63" s="2"/>
      <c r="E63" s="2"/>
      <c r="F63" s="2"/>
      <c r="G63" s="2"/>
      <c r="H63" s="2"/>
      <c r="I63" s="2"/>
      <c r="J63" s="97"/>
      <c r="K63" s="2"/>
      <c r="L63" s="24"/>
      <c r="M63" s="24"/>
      <c r="O63" s="2"/>
      <c r="P63" s="2"/>
      <c r="Q63" s="2"/>
      <c r="R63" s="2"/>
      <c r="S63" s="2"/>
      <c r="T63" s="2"/>
      <c r="U63" s="2"/>
    </row>
    <row r="64" spans="1:21" s="64" customFormat="1">
      <c r="A64" s="84" t="s">
        <v>294</v>
      </c>
      <c r="B64" s="108"/>
      <c r="C64" s="108"/>
      <c r="D64" s="108"/>
      <c r="E64" s="108"/>
      <c r="F64" s="108"/>
      <c r="G64" s="108"/>
      <c r="H64" s="108"/>
      <c r="I64" s="108"/>
      <c r="J64" s="86" t="s">
        <v>296</v>
      </c>
      <c r="K64" s="12"/>
      <c r="L64" s="13"/>
      <c r="M64" s="13"/>
      <c r="O64" s="26"/>
      <c r="P64" s="26"/>
      <c r="Q64" s="26"/>
      <c r="R64" s="26"/>
      <c r="S64" s="26"/>
      <c r="T64" s="26"/>
      <c r="U64" s="26"/>
    </row>
    <row r="65" spans="1:21" s="64" customFormat="1">
      <c r="A65" s="98"/>
      <c r="B65" s="4" t="s">
        <v>285</v>
      </c>
      <c r="C65" s="4" t="s">
        <v>286</v>
      </c>
      <c r="D65" s="4" t="s">
        <v>287</v>
      </c>
      <c r="E65" s="4" t="s">
        <v>288</v>
      </c>
      <c r="F65" s="4" t="s">
        <v>289</v>
      </c>
      <c r="G65" s="4" t="s">
        <v>290</v>
      </c>
      <c r="H65" s="4" t="s">
        <v>291</v>
      </c>
      <c r="I65" s="4" t="s">
        <v>292</v>
      </c>
      <c r="J65" s="99"/>
      <c r="K65" s="14"/>
      <c r="L65" s="13"/>
      <c r="M65" s="13"/>
      <c r="O65" s="5"/>
      <c r="P65" s="5"/>
      <c r="Q65" s="5"/>
      <c r="R65" s="5"/>
      <c r="S65" s="5"/>
      <c r="T65" s="5"/>
      <c r="U65" s="5"/>
    </row>
    <row r="66" spans="1:21" s="64" customFormat="1">
      <c r="A66" s="100" t="s">
        <v>528</v>
      </c>
      <c r="B66" s="51"/>
      <c r="C66" s="51"/>
      <c r="D66" s="51"/>
      <c r="E66" s="51"/>
      <c r="F66" s="51"/>
      <c r="G66" s="51"/>
      <c r="H66" s="51"/>
      <c r="I66" s="51"/>
      <c r="J66" s="101" t="s">
        <v>443</v>
      </c>
      <c r="K66" s="15"/>
      <c r="L66" s="13"/>
      <c r="M66" s="13"/>
      <c r="O66" s="7"/>
      <c r="P66" s="7"/>
      <c r="Q66" s="7"/>
      <c r="R66" s="7"/>
      <c r="S66" s="7"/>
      <c r="T66" s="7"/>
      <c r="U66" s="7"/>
    </row>
    <row r="67" spans="1:21" s="64" customFormat="1">
      <c r="A67" s="8" t="s">
        <v>529</v>
      </c>
      <c r="B67" s="16">
        <v>30147932142.59</v>
      </c>
      <c r="C67" s="16">
        <v>74318855167.820007</v>
      </c>
      <c r="D67" s="16">
        <v>114720731106.03</v>
      </c>
      <c r="E67" s="16">
        <v>152539850618.84</v>
      </c>
      <c r="F67" s="16">
        <v>33881802490.909996</v>
      </c>
      <c r="G67" s="16">
        <v>65324006565.110001</v>
      </c>
      <c r="H67" s="16">
        <v>96786519464.549988</v>
      </c>
      <c r="I67" s="16">
        <v>123277467154.39001</v>
      </c>
      <c r="J67" s="91" t="s">
        <v>530</v>
      </c>
      <c r="K67" s="17"/>
      <c r="L67" s="13"/>
      <c r="M67" s="13"/>
      <c r="O67" s="59"/>
      <c r="P67" s="59"/>
      <c r="Q67" s="59"/>
      <c r="R67" s="59"/>
      <c r="S67" s="59"/>
      <c r="T67" s="59"/>
      <c r="U67" s="59"/>
    </row>
    <row r="68" spans="1:21" s="64" customFormat="1">
      <c r="A68" s="8" t="s">
        <v>531</v>
      </c>
      <c r="B68" s="16">
        <v>-29952844270.532001</v>
      </c>
      <c r="C68" s="16">
        <v>-73925950598.940002</v>
      </c>
      <c r="D68" s="16">
        <v>-114101733257.03999</v>
      </c>
      <c r="E68" s="16">
        <v>-151719658208.66</v>
      </c>
      <c r="F68" s="16">
        <v>-33724215807.640003</v>
      </c>
      <c r="G68" s="16">
        <v>-64972205334.829994</v>
      </c>
      <c r="H68" s="16">
        <v>-96270229619.910004</v>
      </c>
      <c r="I68" s="16">
        <v>-122646143222.66</v>
      </c>
      <c r="J68" s="91" t="s">
        <v>532</v>
      </c>
      <c r="K68" s="17"/>
      <c r="L68" s="13"/>
      <c r="M68" s="13"/>
      <c r="O68" s="59"/>
      <c r="P68" s="59"/>
      <c r="Q68" s="59"/>
      <c r="R68" s="59"/>
      <c r="S68" s="59"/>
      <c r="T68" s="59"/>
      <c r="U68" s="59"/>
    </row>
    <row r="69" spans="1:21" s="64" customFormat="1">
      <c r="A69" s="102" t="s">
        <v>533</v>
      </c>
      <c r="B69" s="18">
        <v>195087872.058</v>
      </c>
      <c r="C69" s="18">
        <v>392904568.88</v>
      </c>
      <c r="D69" s="18">
        <v>618997848.99000001</v>
      </c>
      <c r="E69" s="18">
        <v>820192410.18000007</v>
      </c>
      <c r="F69" s="18">
        <v>157586683.26999998</v>
      </c>
      <c r="G69" s="18">
        <v>351801230.27999997</v>
      </c>
      <c r="H69" s="18">
        <v>516289844.63999999</v>
      </c>
      <c r="I69" s="18">
        <v>631323931.73000002</v>
      </c>
      <c r="J69" s="103" t="s">
        <v>232</v>
      </c>
      <c r="K69" s="17"/>
      <c r="L69" s="13"/>
      <c r="M69" s="13"/>
      <c r="O69" s="62"/>
      <c r="P69" s="62"/>
      <c r="Q69" s="62"/>
      <c r="R69" s="62"/>
      <c r="S69" s="62"/>
      <c r="T69" s="62"/>
      <c r="U69" s="62"/>
    </row>
    <row r="70" spans="1:21" s="64" customFormat="1">
      <c r="A70" s="8" t="s">
        <v>534</v>
      </c>
      <c r="B70" s="16">
        <v>54051301.590000004</v>
      </c>
      <c r="C70" s="16">
        <v>120287105</v>
      </c>
      <c r="D70" s="16">
        <v>177632126</v>
      </c>
      <c r="E70" s="16">
        <v>278255852</v>
      </c>
      <c r="F70" s="16">
        <v>61558857.810000002</v>
      </c>
      <c r="G70" s="16">
        <v>85600425</v>
      </c>
      <c r="H70" s="16">
        <v>188026583</v>
      </c>
      <c r="I70" s="16">
        <v>243107123</v>
      </c>
      <c r="J70" s="91" t="s">
        <v>230</v>
      </c>
      <c r="K70" s="17"/>
      <c r="L70" s="13"/>
      <c r="M70" s="13"/>
      <c r="O70" s="59"/>
      <c r="P70" s="59"/>
      <c r="Q70" s="59"/>
      <c r="R70" s="59"/>
      <c r="S70" s="59"/>
      <c r="T70" s="59"/>
      <c r="U70" s="59"/>
    </row>
    <row r="71" spans="1:21" s="64" customFormat="1">
      <c r="A71" s="8" t="s">
        <v>535</v>
      </c>
      <c r="B71" s="16">
        <v>-2426084</v>
      </c>
      <c r="C71" s="16">
        <v>-9862965</v>
      </c>
      <c r="D71" s="16">
        <v>-16337727</v>
      </c>
      <c r="E71" s="16">
        <v>-8399332</v>
      </c>
      <c r="F71" s="16">
        <v>-3115019</v>
      </c>
      <c r="G71" s="16">
        <v>-8986626</v>
      </c>
      <c r="H71" s="16">
        <v>-14233367</v>
      </c>
      <c r="I71" s="16">
        <v>-13043669</v>
      </c>
      <c r="J71" s="91" t="s">
        <v>231</v>
      </c>
      <c r="K71" s="17"/>
      <c r="L71" s="13"/>
      <c r="M71" s="13"/>
      <c r="O71" s="59"/>
      <c r="P71" s="59"/>
      <c r="Q71" s="59"/>
      <c r="R71" s="59"/>
      <c r="S71" s="59"/>
      <c r="T71" s="59"/>
      <c r="U71" s="59"/>
    </row>
    <row r="72" spans="1:21" s="64" customFormat="1">
      <c r="A72" s="102" t="s">
        <v>536</v>
      </c>
      <c r="B72" s="18">
        <v>51625217.590000004</v>
      </c>
      <c r="C72" s="18">
        <v>110424140</v>
      </c>
      <c r="D72" s="18">
        <v>161294399</v>
      </c>
      <c r="E72" s="18">
        <v>269856520</v>
      </c>
      <c r="F72" s="18">
        <v>58443838.810000002</v>
      </c>
      <c r="G72" s="18">
        <v>76613799</v>
      </c>
      <c r="H72" s="18">
        <v>173793216</v>
      </c>
      <c r="I72" s="18">
        <v>230063454</v>
      </c>
      <c r="J72" s="103" t="s">
        <v>233</v>
      </c>
      <c r="K72" s="19"/>
      <c r="L72" s="13"/>
      <c r="M72" s="13"/>
      <c r="O72" s="62"/>
      <c r="P72" s="62"/>
      <c r="Q72" s="62"/>
      <c r="R72" s="62"/>
      <c r="S72" s="62"/>
      <c r="T72" s="62"/>
      <c r="U72" s="62"/>
    </row>
    <row r="73" spans="1:21" s="64" customFormat="1">
      <c r="A73" s="102" t="s">
        <v>537</v>
      </c>
      <c r="B73" s="18">
        <v>246713089.648</v>
      </c>
      <c r="C73" s="18">
        <v>503328708.88000005</v>
      </c>
      <c r="D73" s="18">
        <v>780292247.99000001</v>
      </c>
      <c r="E73" s="18">
        <v>1090048930.1800001</v>
      </c>
      <c r="F73" s="18">
        <v>216030522.07999998</v>
      </c>
      <c r="G73" s="18">
        <v>428415029.28000003</v>
      </c>
      <c r="H73" s="18">
        <v>690083060.63999999</v>
      </c>
      <c r="I73" s="18">
        <v>861387385.73000002</v>
      </c>
      <c r="J73" s="103" t="s">
        <v>538</v>
      </c>
      <c r="K73" s="19"/>
      <c r="L73" s="13"/>
      <c r="M73" s="13"/>
      <c r="O73" s="62"/>
      <c r="P73" s="62"/>
      <c r="Q73" s="62"/>
      <c r="R73" s="62"/>
      <c r="S73" s="62"/>
      <c r="T73" s="62"/>
      <c r="U73" s="62"/>
    </row>
    <row r="74" spans="1:21" s="64" customFormat="1">
      <c r="A74" s="8" t="s">
        <v>539</v>
      </c>
      <c r="B74" s="16">
        <v>-14647138</v>
      </c>
      <c r="C74" s="16">
        <v>-29513487.339999996</v>
      </c>
      <c r="D74" s="16">
        <v>-46818435.009999998</v>
      </c>
      <c r="E74" s="16">
        <v>-72464015.789999992</v>
      </c>
      <c r="F74" s="16">
        <v>-21297999.870000001</v>
      </c>
      <c r="G74" s="16">
        <v>-43458285.900000006</v>
      </c>
      <c r="H74" s="16">
        <v>-64810750.25</v>
      </c>
      <c r="I74" s="16">
        <v>-86041893.180000007</v>
      </c>
      <c r="J74" s="91" t="s">
        <v>540</v>
      </c>
      <c r="K74" s="17"/>
      <c r="L74" s="13"/>
      <c r="M74" s="13"/>
      <c r="O74" s="59"/>
      <c r="P74" s="59"/>
      <c r="Q74" s="59"/>
      <c r="R74" s="59"/>
      <c r="S74" s="59"/>
      <c r="T74" s="59"/>
      <c r="U74" s="59"/>
    </row>
    <row r="75" spans="1:21" s="64" customFormat="1">
      <c r="A75" s="8" t="s">
        <v>541</v>
      </c>
      <c r="B75" s="16">
        <v>-166534112.58000001</v>
      </c>
      <c r="C75" s="16">
        <v>-336699770.87</v>
      </c>
      <c r="D75" s="16">
        <v>-505757142.42360002</v>
      </c>
      <c r="E75" s="16">
        <v>-705399693.12080002</v>
      </c>
      <c r="F75" s="16">
        <v>-192729497.96020001</v>
      </c>
      <c r="G75" s="16">
        <v>-376121471.59399998</v>
      </c>
      <c r="H75" s="16">
        <v>-566278887.48090005</v>
      </c>
      <c r="I75" s="16">
        <v>-737906196.53069997</v>
      </c>
      <c r="J75" s="91" t="s">
        <v>542</v>
      </c>
      <c r="K75" s="17"/>
      <c r="L75" s="13"/>
      <c r="M75" s="13"/>
      <c r="O75" s="59"/>
      <c r="P75" s="59"/>
      <c r="Q75" s="59"/>
      <c r="R75" s="59"/>
      <c r="S75" s="59"/>
      <c r="T75" s="59"/>
      <c r="U75" s="59"/>
    </row>
    <row r="76" spans="1:21" s="64" customFormat="1">
      <c r="A76" s="8" t="s">
        <v>543</v>
      </c>
      <c r="B76" s="16">
        <v>-259672</v>
      </c>
      <c r="C76" s="16">
        <v>-580172</v>
      </c>
      <c r="D76" s="16">
        <v>-765168</v>
      </c>
      <c r="E76" s="16">
        <v>-759571</v>
      </c>
      <c r="F76" s="16">
        <v>-321976</v>
      </c>
      <c r="G76" s="16">
        <v>-629892</v>
      </c>
      <c r="H76" s="16">
        <v>-741010</v>
      </c>
      <c r="I76" s="16">
        <v>-414037</v>
      </c>
      <c r="J76" s="91" t="s">
        <v>544</v>
      </c>
      <c r="K76" s="17"/>
      <c r="L76" s="13"/>
      <c r="M76" s="13"/>
      <c r="O76" s="59"/>
      <c r="P76" s="59"/>
      <c r="Q76" s="59"/>
      <c r="R76" s="59"/>
      <c r="S76" s="59"/>
      <c r="T76" s="59"/>
      <c r="U76" s="59"/>
    </row>
    <row r="77" spans="1:21" s="64" customFormat="1">
      <c r="A77" s="8" t="s">
        <v>545</v>
      </c>
      <c r="B77" s="16">
        <v>19243990.170000002</v>
      </c>
      <c r="C77" s="16">
        <v>35808646.759999998</v>
      </c>
      <c r="D77" s="16">
        <v>46231784.030000001</v>
      </c>
      <c r="E77" s="16">
        <v>45542067.870000005</v>
      </c>
      <c r="F77" s="16">
        <v>14959484.279999999</v>
      </c>
      <c r="G77" s="16">
        <v>32826515.23</v>
      </c>
      <c r="H77" s="16">
        <v>59166053.060000002</v>
      </c>
      <c r="I77" s="16">
        <v>72669545.210000008</v>
      </c>
      <c r="J77" s="91" t="s">
        <v>546</v>
      </c>
      <c r="K77" s="17"/>
      <c r="L77" s="13"/>
      <c r="M77" s="13"/>
      <c r="O77" s="59"/>
      <c r="P77" s="59"/>
      <c r="Q77" s="59"/>
      <c r="R77" s="59"/>
      <c r="S77" s="59"/>
      <c r="T77" s="59"/>
      <c r="U77" s="59"/>
    </row>
    <row r="78" spans="1:21" s="64" customFormat="1">
      <c r="A78" s="8" t="s">
        <v>547</v>
      </c>
      <c r="B78" s="16">
        <v>-9137788.2300000004</v>
      </c>
      <c r="C78" s="16">
        <v>-14318639</v>
      </c>
      <c r="D78" s="16">
        <v>-23148403.399999999</v>
      </c>
      <c r="E78" s="16">
        <v>-23417494</v>
      </c>
      <c r="F78" s="16">
        <v>-18598892</v>
      </c>
      <c r="G78" s="16">
        <v>-26882922.57</v>
      </c>
      <c r="H78" s="16">
        <v>-36215596.649999999</v>
      </c>
      <c r="I78" s="16">
        <v>-36991870.57</v>
      </c>
      <c r="J78" s="91" t="s">
        <v>235</v>
      </c>
      <c r="K78" s="17"/>
      <c r="L78" s="13"/>
      <c r="M78" s="13"/>
      <c r="O78" s="59"/>
      <c r="P78" s="59"/>
      <c r="Q78" s="59"/>
      <c r="R78" s="59"/>
      <c r="S78" s="59"/>
      <c r="T78" s="59"/>
      <c r="U78" s="59"/>
    </row>
    <row r="79" spans="1:21" s="64" customFormat="1">
      <c r="A79" s="102" t="s">
        <v>548</v>
      </c>
      <c r="B79" s="18">
        <v>75378369.008000001</v>
      </c>
      <c r="C79" s="18">
        <v>158025286.43000001</v>
      </c>
      <c r="D79" s="18">
        <v>250034883.18639997</v>
      </c>
      <c r="E79" s="18">
        <v>333550224.13919997</v>
      </c>
      <c r="F79" s="18">
        <v>-1958358.4702000003</v>
      </c>
      <c r="G79" s="18">
        <v>14148972.446000002</v>
      </c>
      <c r="H79" s="18">
        <v>81202869.319099993</v>
      </c>
      <c r="I79" s="18">
        <v>72702933.659299999</v>
      </c>
      <c r="J79" s="103" t="s">
        <v>165</v>
      </c>
      <c r="K79" s="19"/>
      <c r="L79" s="13"/>
      <c r="M79" s="13"/>
      <c r="O79" s="62"/>
      <c r="P79" s="62"/>
      <c r="Q79" s="62"/>
      <c r="R79" s="62"/>
      <c r="S79" s="62"/>
      <c r="T79" s="62"/>
      <c r="U79" s="62"/>
    </row>
    <row r="80" spans="1:21" s="64" customFormat="1">
      <c r="A80" s="8" t="s">
        <v>549</v>
      </c>
      <c r="B80" s="16">
        <v>1447726</v>
      </c>
      <c r="C80" s="16">
        <v>2969937</v>
      </c>
      <c r="D80" s="16">
        <v>4237025</v>
      </c>
      <c r="E80" s="16">
        <v>9729465</v>
      </c>
      <c r="F80" s="16">
        <v>-5377180</v>
      </c>
      <c r="G80" s="16">
        <v>186012</v>
      </c>
      <c r="H80" s="16">
        <v>2231070</v>
      </c>
      <c r="I80" s="16">
        <v>-247788</v>
      </c>
      <c r="J80" s="91" t="s">
        <v>211</v>
      </c>
      <c r="K80" s="17"/>
      <c r="L80" s="13"/>
      <c r="M80" s="13"/>
      <c r="O80" s="59"/>
      <c r="P80" s="59"/>
      <c r="Q80" s="59"/>
      <c r="R80" s="59"/>
      <c r="S80" s="59"/>
      <c r="T80" s="59"/>
      <c r="U80" s="59"/>
    </row>
    <row r="81" spans="1:21" s="64" customFormat="1">
      <c r="A81" s="8" t="s">
        <v>550</v>
      </c>
      <c r="B81" s="16">
        <v>45002789.890000001</v>
      </c>
      <c r="C81" s="16">
        <v>96096225.879999995</v>
      </c>
      <c r="D81" s="16">
        <v>157260315.41</v>
      </c>
      <c r="E81" s="16">
        <v>182979734.28</v>
      </c>
      <c r="F81" s="16">
        <v>97966190.219999999</v>
      </c>
      <c r="G81" s="16">
        <v>132719495.70999999</v>
      </c>
      <c r="H81" s="16">
        <v>165048224.44</v>
      </c>
      <c r="I81" s="16">
        <v>260271150.16</v>
      </c>
      <c r="J81" s="91" t="s">
        <v>551</v>
      </c>
      <c r="K81" s="17"/>
      <c r="L81" s="13"/>
      <c r="M81" s="13"/>
      <c r="O81" s="59"/>
      <c r="P81" s="59"/>
      <c r="Q81" s="59"/>
      <c r="R81" s="59"/>
      <c r="S81" s="59"/>
      <c r="T81" s="59"/>
      <c r="U81" s="59"/>
    </row>
    <row r="82" spans="1:21" s="64" customFormat="1">
      <c r="A82" s="8" t="s">
        <v>552</v>
      </c>
      <c r="B82" s="16">
        <v>-23698778.239999998</v>
      </c>
      <c r="C82" s="16">
        <v>-41966153.700000003</v>
      </c>
      <c r="D82" s="16">
        <v>-54339474.240000002</v>
      </c>
      <c r="E82" s="16">
        <v>-83812119.919999987</v>
      </c>
      <c r="F82" s="16">
        <v>-66897867.800000012</v>
      </c>
      <c r="G82" s="16">
        <v>-53915956.18</v>
      </c>
      <c r="H82" s="16">
        <v>-64588066.070000008</v>
      </c>
      <c r="I82" s="16">
        <v>-90380166.379999995</v>
      </c>
      <c r="J82" s="91" t="s">
        <v>234</v>
      </c>
      <c r="K82" s="17"/>
      <c r="L82" s="13"/>
      <c r="M82" s="13"/>
      <c r="O82" s="59"/>
      <c r="P82" s="59"/>
      <c r="Q82" s="59"/>
      <c r="R82" s="59"/>
      <c r="S82" s="59"/>
      <c r="T82" s="59"/>
      <c r="U82" s="59"/>
    </row>
    <row r="83" spans="1:21" s="64" customFormat="1">
      <c r="A83" s="102" t="s">
        <v>553</v>
      </c>
      <c r="B83" s="18">
        <v>98130106.658000007</v>
      </c>
      <c r="C83" s="18">
        <v>215125295.61000001</v>
      </c>
      <c r="D83" s="18">
        <v>357192749.35640001</v>
      </c>
      <c r="E83" s="18">
        <v>442447303.49919993</v>
      </c>
      <c r="F83" s="18">
        <v>23732783.9498</v>
      </c>
      <c r="G83" s="18">
        <v>93138523.975999996</v>
      </c>
      <c r="H83" s="18">
        <v>183894097.6891</v>
      </c>
      <c r="I83" s="18">
        <v>242346129.4393</v>
      </c>
      <c r="J83" s="103" t="s">
        <v>209</v>
      </c>
      <c r="K83" s="19"/>
      <c r="L83" s="13"/>
      <c r="M83" s="13"/>
      <c r="O83" s="62"/>
      <c r="P83" s="62"/>
      <c r="Q83" s="62"/>
      <c r="R83" s="62"/>
      <c r="S83" s="62"/>
      <c r="T83" s="62"/>
      <c r="U83" s="62"/>
    </row>
    <row r="84" spans="1:21" s="64" customFormat="1">
      <c r="A84" s="102" t="s">
        <v>554</v>
      </c>
      <c r="B84" s="18">
        <v>-17035132.6149</v>
      </c>
      <c r="C84" s="18">
        <v>-38285557.189999998</v>
      </c>
      <c r="D84" s="18">
        <v>-64196854.950000003</v>
      </c>
      <c r="E84" s="18">
        <v>-85534086.430000007</v>
      </c>
      <c r="F84" s="18">
        <v>-15808612.319999998</v>
      </c>
      <c r="G84" s="18">
        <v>-29267034.858800001</v>
      </c>
      <c r="H84" s="18">
        <v>-46517162.009999998</v>
      </c>
      <c r="I84" s="18">
        <v>-64501519.32</v>
      </c>
      <c r="J84" s="103" t="s">
        <v>206</v>
      </c>
      <c r="K84" s="19"/>
      <c r="L84" s="13"/>
      <c r="M84" s="13"/>
      <c r="O84" s="62"/>
      <c r="P84" s="62"/>
      <c r="Q84" s="62"/>
      <c r="R84" s="62"/>
      <c r="S84" s="62"/>
      <c r="T84" s="62"/>
      <c r="U84" s="62"/>
    </row>
    <row r="85" spans="1:21" s="64" customFormat="1">
      <c r="A85" s="104" t="s">
        <v>555</v>
      </c>
      <c r="B85" s="16">
        <v>-18177416.27</v>
      </c>
      <c r="C85" s="16">
        <v>-40138612.269999996</v>
      </c>
      <c r="D85" s="16">
        <v>-67447048.75</v>
      </c>
      <c r="E85" s="16">
        <v>-89096943.939999998</v>
      </c>
      <c r="F85" s="16">
        <v>-16712476.050000001</v>
      </c>
      <c r="G85" s="16">
        <v>-34033197.159999996</v>
      </c>
      <c r="H85" s="16">
        <v>-53786492.109999999</v>
      </c>
      <c r="I85" s="16">
        <v>-68281834.269999996</v>
      </c>
      <c r="J85" s="91" t="s">
        <v>207</v>
      </c>
      <c r="K85" s="20"/>
      <c r="L85" s="13"/>
      <c r="M85" s="13"/>
      <c r="O85" s="59"/>
      <c r="P85" s="59"/>
      <c r="Q85" s="59"/>
      <c r="R85" s="59"/>
      <c r="S85" s="59"/>
      <c r="T85" s="59"/>
      <c r="U85" s="59"/>
    </row>
    <row r="86" spans="1:21" s="64" customFormat="1">
      <c r="A86" s="104" t="s">
        <v>556</v>
      </c>
      <c r="B86" s="16">
        <v>1142283.6551000001</v>
      </c>
      <c r="C86" s="16">
        <v>1853055.08</v>
      </c>
      <c r="D86" s="16">
        <v>3250193.8</v>
      </c>
      <c r="E86" s="16">
        <v>3562857.51</v>
      </c>
      <c r="F86" s="16">
        <v>903863.73</v>
      </c>
      <c r="G86" s="16">
        <v>4766162.3012000006</v>
      </c>
      <c r="H86" s="16">
        <v>7269330.1000000006</v>
      </c>
      <c r="I86" s="16">
        <v>3780314.95</v>
      </c>
      <c r="J86" s="91" t="s">
        <v>557</v>
      </c>
      <c r="K86" s="20"/>
      <c r="L86" s="13"/>
      <c r="M86" s="13"/>
      <c r="O86" s="59"/>
      <c r="P86" s="59"/>
      <c r="Q86" s="59"/>
      <c r="R86" s="59"/>
      <c r="S86" s="59"/>
      <c r="T86" s="59"/>
      <c r="U86" s="59"/>
    </row>
    <row r="87" spans="1:21" s="64" customFormat="1">
      <c r="A87" s="102" t="s">
        <v>558</v>
      </c>
      <c r="B87" s="18">
        <v>81094974.043099999</v>
      </c>
      <c r="C87" s="18">
        <v>176839738.42000002</v>
      </c>
      <c r="D87" s="18">
        <v>292995894.40640002</v>
      </c>
      <c r="E87" s="18">
        <v>356913217.06920004</v>
      </c>
      <c r="F87" s="18">
        <v>7924171.6298000002</v>
      </c>
      <c r="G87" s="18">
        <v>63871489.117299989</v>
      </c>
      <c r="H87" s="18">
        <v>137376935.67909998</v>
      </c>
      <c r="I87" s="18">
        <v>177844610.11930001</v>
      </c>
      <c r="J87" s="103" t="s">
        <v>208</v>
      </c>
      <c r="K87" s="19"/>
      <c r="L87" s="13"/>
      <c r="M87" s="13"/>
      <c r="O87" s="62"/>
      <c r="P87" s="62"/>
      <c r="Q87" s="62"/>
      <c r="R87" s="62"/>
      <c r="S87" s="62"/>
      <c r="T87" s="62"/>
      <c r="U87" s="62"/>
    </row>
    <row r="88" spans="1:21" s="64" customFormat="1">
      <c r="A88" s="100" t="s">
        <v>560</v>
      </c>
      <c r="B88" s="51"/>
      <c r="C88" s="51"/>
      <c r="D88" s="51"/>
      <c r="E88" s="51"/>
      <c r="F88" s="51"/>
      <c r="G88" s="51"/>
      <c r="H88" s="51"/>
      <c r="I88" s="51"/>
      <c r="J88" s="101" t="s">
        <v>561</v>
      </c>
      <c r="K88" s="15"/>
      <c r="L88" s="13"/>
      <c r="M88" s="13"/>
      <c r="O88" s="7"/>
      <c r="P88" s="7"/>
      <c r="Q88" s="7"/>
      <c r="R88" s="7"/>
      <c r="S88" s="7"/>
      <c r="T88" s="7"/>
      <c r="U88" s="7"/>
    </row>
    <row r="89" spans="1:21" s="64" customFormat="1">
      <c r="A89" s="105" t="s">
        <v>562</v>
      </c>
      <c r="B89" s="8">
        <v>0</v>
      </c>
      <c r="C89" s="8">
        <v>0</v>
      </c>
      <c r="D89" s="8">
        <v>0</v>
      </c>
      <c r="E89" s="8">
        <v>-629051</v>
      </c>
      <c r="F89" s="8">
        <v>0</v>
      </c>
      <c r="G89" s="8">
        <v>0</v>
      </c>
      <c r="H89" s="8">
        <v>0</v>
      </c>
      <c r="I89" s="8">
        <v>-835612</v>
      </c>
      <c r="J89" s="91" t="s">
        <v>210</v>
      </c>
      <c r="K89" s="21"/>
      <c r="L89" s="13"/>
      <c r="M89" s="13"/>
      <c r="O89" s="59"/>
      <c r="P89" s="59"/>
      <c r="Q89" s="59"/>
      <c r="R89" s="59"/>
      <c r="S89" s="59"/>
      <c r="T89" s="59"/>
      <c r="U89" s="59"/>
    </row>
    <row r="90" spans="1:21" s="64" customFormat="1">
      <c r="A90" s="102" t="s">
        <v>563</v>
      </c>
      <c r="B90" s="183">
        <v>81094974.043099999</v>
      </c>
      <c r="C90" s="183">
        <v>176839738.42000002</v>
      </c>
      <c r="D90" s="183">
        <v>292995894.40640002</v>
      </c>
      <c r="E90" s="183">
        <v>356284166.06920004</v>
      </c>
      <c r="F90" s="183">
        <v>7924171.6298000002</v>
      </c>
      <c r="G90" s="183">
        <v>63871489.117299989</v>
      </c>
      <c r="H90" s="183">
        <v>137376935.67909998</v>
      </c>
      <c r="I90" s="183">
        <v>177008998.11930001</v>
      </c>
      <c r="J90" s="103" t="s">
        <v>564</v>
      </c>
      <c r="K90" s="22"/>
      <c r="L90" s="13"/>
      <c r="M90" s="13"/>
      <c r="O90" s="63"/>
      <c r="P90" s="63"/>
      <c r="Q90" s="63"/>
      <c r="R90" s="63"/>
      <c r="S90" s="63"/>
      <c r="T90" s="63"/>
      <c r="U90" s="63"/>
    </row>
    <row r="91" spans="1:21" s="64" customFormat="1">
      <c r="A91" s="184" t="s">
        <v>565</v>
      </c>
      <c r="B91" s="177">
        <v>12192004</v>
      </c>
      <c r="C91" s="177">
        <v>22542076</v>
      </c>
      <c r="D91" s="177">
        <v>34917376</v>
      </c>
      <c r="E91" s="177">
        <v>41126820</v>
      </c>
      <c r="F91" s="177">
        <v>-14105948</v>
      </c>
      <c r="G91" s="177">
        <v>-12790318</v>
      </c>
      <c r="H91" s="177">
        <v>-4712759</v>
      </c>
      <c r="I91" s="177">
        <v>-3647974</v>
      </c>
      <c r="J91" s="91" t="s">
        <v>258</v>
      </c>
      <c r="K91" s="23"/>
      <c r="L91" s="13"/>
      <c r="M91" s="13"/>
      <c r="O91" s="59"/>
      <c r="P91" s="59"/>
      <c r="Q91" s="59"/>
      <c r="R91" s="59"/>
      <c r="S91" s="59"/>
      <c r="T91" s="59"/>
      <c r="U91" s="59"/>
    </row>
    <row r="92" spans="1:21" s="64" customFormat="1">
      <c r="A92" s="185" t="s">
        <v>164</v>
      </c>
      <c r="B92" s="179">
        <v>68902970.043099999</v>
      </c>
      <c r="C92" s="179">
        <v>154297662.42000002</v>
      </c>
      <c r="D92" s="179">
        <v>258078518.40640002</v>
      </c>
      <c r="E92" s="179">
        <v>315157346.06920004</v>
      </c>
      <c r="F92" s="179">
        <v>22030119.629799999</v>
      </c>
      <c r="G92" s="179">
        <v>76661807.117300004</v>
      </c>
      <c r="H92" s="179">
        <v>142089694.67909998</v>
      </c>
      <c r="I92" s="179">
        <v>180656972.11930001</v>
      </c>
      <c r="J92" s="107" t="s">
        <v>236</v>
      </c>
      <c r="K92" s="23"/>
      <c r="L92" s="13"/>
      <c r="M92" s="13"/>
      <c r="O92" s="46"/>
      <c r="P92" s="46"/>
      <c r="Q92" s="46"/>
      <c r="R92" s="46"/>
      <c r="S92" s="46"/>
      <c r="T92" s="46"/>
      <c r="U92" s="46"/>
    </row>
    <row r="93" spans="1:21">
      <c r="A93" s="24"/>
      <c r="B93" s="24"/>
      <c r="C93" s="24"/>
      <c r="D93" s="24"/>
      <c r="E93" s="24"/>
      <c r="F93" s="24"/>
      <c r="G93" s="24"/>
      <c r="H93" s="24"/>
      <c r="I93" s="24"/>
      <c r="J93" s="81"/>
      <c r="K93" s="24"/>
      <c r="L93" s="24"/>
      <c r="M93" s="24"/>
    </row>
    <row r="94" spans="1:21">
      <c r="A94" s="115" t="s">
        <v>295</v>
      </c>
      <c r="B94" s="108"/>
      <c r="C94" s="108"/>
      <c r="D94" s="108"/>
      <c r="E94" s="108"/>
      <c r="F94" s="108"/>
      <c r="G94" s="108"/>
      <c r="H94" s="108"/>
      <c r="I94" s="108"/>
      <c r="J94" s="86" t="s">
        <v>297</v>
      </c>
      <c r="K94" s="26"/>
      <c r="O94" s="26"/>
      <c r="P94" s="26"/>
      <c r="Q94" s="26"/>
      <c r="R94" s="26"/>
      <c r="S94" s="26"/>
      <c r="T94" s="26"/>
      <c r="U94" s="26"/>
    </row>
    <row r="95" spans="1:21">
      <c r="A95" s="117" t="s">
        <v>449</v>
      </c>
      <c r="B95" s="4" t="s">
        <v>285</v>
      </c>
      <c r="C95" s="4" t="s">
        <v>286</v>
      </c>
      <c r="D95" s="4" t="s">
        <v>287</v>
      </c>
      <c r="E95" s="4" t="s">
        <v>288</v>
      </c>
      <c r="F95" s="4" t="s">
        <v>289</v>
      </c>
      <c r="G95" s="4" t="s">
        <v>290</v>
      </c>
      <c r="H95" s="4" t="s">
        <v>291</v>
      </c>
      <c r="I95" s="4" t="s">
        <v>292</v>
      </c>
      <c r="J95" s="88" t="s">
        <v>450</v>
      </c>
      <c r="K95" s="11"/>
      <c r="O95" s="5"/>
      <c r="P95" s="5"/>
      <c r="Q95" s="5"/>
      <c r="R95" s="5"/>
      <c r="S95" s="5"/>
      <c r="T95" s="5"/>
      <c r="U95" s="5"/>
    </row>
    <row r="96" spans="1:21">
      <c r="A96" s="89" t="s">
        <v>451</v>
      </c>
      <c r="B96" s="52"/>
      <c r="C96" s="52"/>
      <c r="D96" s="52"/>
      <c r="E96" s="52">
        <v>3308092331.0292001</v>
      </c>
      <c r="F96" s="52">
        <v>3514479176.8597002</v>
      </c>
      <c r="G96" s="52">
        <v>3369261284.6385999</v>
      </c>
      <c r="H96" s="52">
        <v>3727404817.7326002</v>
      </c>
      <c r="I96" s="52">
        <v>3683769125.8800001</v>
      </c>
      <c r="J96" s="90" t="s">
        <v>452</v>
      </c>
      <c r="K96" s="27"/>
      <c r="O96" s="7"/>
      <c r="P96" s="7"/>
      <c r="Q96" s="7"/>
      <c r="R96" s="7"/>
      <c r="S96" s="7"/>
      <c r="T96" s="7"/>
      <c r="U96" s="7"/>
    </row>
    <row r="97" spans="1:21">
      <c r="A97" s="126" t="s">
        <v>453</v>
      </c>
      <c r="B97" s="53"/>
      <c r="C97" s="53"/>
      <c r="D97" s="53"/>
      <c r="E97" s="53">
        <v>1374244088.513</v>
      </c>
      <c r="F97" s="53">
        <v>1386519011.4389</v>
      </c>
      <c r="G97" s="53">
        <v>1392712792.7249</v>
      </c>
      <c r="H97" s="53">
        <v>1693272968.3573</v>
      </c>
      <c r="I97" s="53">
        <v>2009709854.4400001</v>
      </c>
      <c r="J97" s="119" t="s">
        <v>566</v>
      </c>
      <c r="K97" s="28"/>
      <c r="O97" s="28"/>
      <c r="P97" s="28"/>
      <c r="Q97" s="28"/>
      <c r="R97" s="28"/>
      <c r="S97" s="28"/>
      <c r="T97" s="28"/>
      <c r="U97" s="28"/>
    </row>
    <row r="98" spans="1:21">
      <c r="A98" s="106" t="s">
        <v>567</v>
      </c>
      <c r="B98" s="54"/>
      <c r="C98" s="54"/>
      <c r="D98" s="54"/>
      <c r="E98" s="54">
        <v>119848181.648</v>
      </c>
      <c r="F98" s="54">
        <v>108148562.3389</v>
      </c>
      <c r="G98" s="54">
        <v>105889691.9076</v>
      </c>
      <c r="H98" s="54">
        <v>126441002.9223</v>
      </c>
      <c r="I98" s="54">
        <v>174140415.34999999</v>
      </c>
      <c r="J98" s="91" t="s">
        <v>568</v>
      </c>
      <c r="K98" s="29"/>
      <c r="O98" s="29"/>
      <c r="P98" s="29"/>
      <c r="Q98" s="29"/>
      <c r="R98" s="29"/>
      <c r="S98" s="29"/>
      <c r="T98" s="29"/>
      <c r="U98" s="29"/>
    </row>
    <row r="99" spans="1:21">
      <c r="A99" s="106" t="s">
        <v>569</v>
      </c>
      <c r="B99" s="55"/>
      <c r="C99" s="55"/>
      <c r="D99" s="55"/>
      <c r="E99" s="55">
        <v>1881712.0618</v>
      </c>
      <c r="F99" s="55">
        <v>2615795.7999999998</v>
      </c>
      <c r="G99" s="55">
        <v>2070979.2446000001</v>
      </c>
      <c r="H99" s="55">
        <v>2282349.7566999998</v>
      </c>
      <c r="I99" s="55">
        <v>1217614.02</v>
      </c>
      <c r="J99" s="91" t="s">
        <v>570</v>
      </c>
      <c r="K99" s="25"/>
      <c r="O99" s="25"/>
      <c r="P99" s="25"/>
      <c r="Q99" s="25"/>
      <c r="R99" s="25"/>
      <c r="S99" s="25"/>
      <c r="T99" s="25"/>
      <c r="U99" s="25"/>
    </row>
    <row r="100" spans="1:21">
      <c r="A100" s="106" t="s">
        <v>571</v>
      </c>
      <c r="B100" s="55"/>
      <c r="C100" s="55"/>
      <c r="D100" s="55"/>
      <c r="E100" s="55">
        <v>117990375.5862</v>
      </c>
      <c r="F100" s="55">
        <v>105555910.5389</v>
      </c>
      <c r="G100" s="55">
        <v>103818712.663</v>
      </c>
      <c r="H100" s="55">
        <v>124158653.1657</v>
      </c>
      <c r="I100" s="55">
        <v>172922801.33000001</v>
      </c>
      <c r="J100" s="91" t="s">
        <v>572</v>
      </c>
      <c r="K100" s="25"/>
      <c r="O100" s="25"/>
      <c r="P100" s="25"/>
      <c r="Q100" s="25"/>
      <c r="R100" s="25"/>
      <c r="S100" s="25"/>
      <c r="T100" s="25"/>
      <c r="U100" s="25"/>
    </row>
    <row r="101" spans="1:21">
      <c r="A101" s="106" t="s">
        <v>573</v>
      </c>
      <c r="B101" s="54"/>
      <c r="C101" s="54"/>
      <c r="D101" s="54"/>
      <c r="E101" s="54">
        <v>1254372000.865</v>
      </c>
      <c r="F101" s="54">
        <v>1278347305.0999999</v>
      </c>
      <c r="G101" s="54">
        <v>1286823100.8173001</v>
      </c>
      <c r="H101" s="54">
        <v>1566831965.4349999</v>
      </c>
      <c r="I101" s="54">
        <v>1835569439.0899999</v>
      </c>
      <c r="J101" s="91" t="s">
        <v>574</v>
      </c>
      <c r="K101" s="29"/>
      <c r="O101" s="29"/>
      <c r="P101" s="29"/>
      <c r="Q101" s="29"/>
      <c r="R101" s="29"/>
      <c r="S101" s="29"/>
      <c r="T101" s="29"/>
      <c r="U101" s="29"/>
    </row>
    <row r="102" spans="1:21">
      <c r="A102" s="106" t="s">
        <v>575</v>
      </c>
      <c r="B102" s="55"/>
      <c r="C102" s="55"/>
      <c r="D102" s="55"/>
      <c r="E102" s="55">
        <v>1018144944.71</v>
      </c>
      <c r="F102" s="55">
        <v>1004516998.03</v>
      </c>
      <c r="G102" s="55">
        <v>1118292156</v>
      </c>
      <c r="H102" s="55">
        <v>1361826602</v>
      </c>
      <c r="I102" s="55">
        <v>1677489102</v>
      </c>
      <c r="J102" s="91" t="s">
        <v>576</v>
      </c>
      <c r="K102" s="25"/>
      <c r="O102" s="25"/>
      <c r="P102" s="25"/>
      <c r="Q102" s="25"/>
      <c r="R102" s="25"/>
      <c r="S102" s="25"/>
      <c r="T102" s="25"/>
      <c r="U102" s="25"/>
    </row>
    <row r="103" spans="1:21">
      <c r="A103" s="106" t="s">
        <v>577</v>
      </c>
      <c r="B103" s="55"/>
      <c r="C103" s="55"/>
      <c r="D103" s="55"/>
      <c r="E103" s="55">
        <v>179250253</v>
      </c>
      <c r="F103" s="55">
        <v>232747491.30000001</v>
      </c>
      <c r="G103" s="55">
        <v>134159025.09729999</v>
      </c>
      <c r="H103" s="55">
        <v>160677669.565</v>
      </c>
      <c r="I103" s="55">
        <v>119174559</v>
      </c>
      <c r="J103" s="91" t="s">
        <v>578</v>
      </c>
      <c r="K103" s="25"/>
      <c r="O103" s="25"/>
      <c r="P103" s="25"/>
      <c r="Q103" s="25"/>
      <c r="R103" s="25"/>
      <c r="S103" s="25"/>
      <c r="T103" s="25"/>
      <c r="U103" s="25"/>
    </row>
    <row r="104" spans="1:21">
      <c r="A104" s="106" t="s">
        <v>579</v>
      </c>
      <c r="B104" s="55"/>
      <c r="C104" s="55"/>
      <c r="D104" s="55"/>
      <c r="E104" s="55">
        <v>11488287</v>
      </c>
      <c r="F104" s="55">
        <v>9251223</v>
      </c>
      <c r="G104" s="55">
        <v>1184321</v>
      </c>
      <c r="H104" s="55">
        <v>2421730</v>
      </c>
      <c r="I104" s="55">
        <v>1515280</v>
      </c>
      <c r="J104" s="91" t="s">
        <v>580</v>
      </c>
      <c r="K104" s="25"/>
      <c r="O104" s="25"/>
      <c r="P104" s="25"/>
      <c r="Q104" s="25"/>
      <c r="R104" s="25"/>
      <c r="S104" s="25"/>
      <c r="T104" s="25"/>
      <c r="U104" s="25"/>
    </row>
    <row r="105" spans="1:21">
      <c r="A105" s="106" t="s">
        <v>581</v>
      </c>
      <c r="B105" s="55"/>
      <c r="C105" s="55"/>
      <c r="D105" s="55"/>
      <c r="E105" s="55">
        <v>40401087.354999997</v>
      </c>
      <c r="F105" s="55">
        <v>25810108.129999999</v>
      </c>
      <c r="G105" s="55">
        <v>23248008.57</v>
      </c>
      <c r="H105" s="55">
        <v>31668773.699999999</v>
      </c>
      <c r="I105" s="55">
        <v>19582691.09</v>
      </c>
      <c r="J105" s="91" t="s">
        <v>249</v>
      </c>
      <c r="K105" s="25"/>
      <c r="O105" s="25"/>
      <c r="P105" s="25"/>
      <c r="Q105" s="25"/>
      <c r="R105" s="25"/>
      <c r="S105" s="25"/>
      <c r="T105" s="25"/>
      <c r="U105" s="25"/>
    </row>
    <row r="106" spans="1:21">
      <c r="A106" s="106" t="s">
        <v>582</v>
      </c>
      <c r="B106" s="55"/>
      <c r="C106" s="55"/>
      <c r="D106" s="55"/>
      <c r="E106" s="55">
        <v>5087428.8</v>
      </c>
      <c r="F106" s="55">
        <v>6021484.6399999997</v>
      </c>
      <c r="G106" s="55">
        <v>9939590.1500000004</v>
      </c>
      <c r="H106" s="55">
        <v>10237190.17</v>
      </c>
      <c r="I106" s="55">
        <v>17807807</v>
      </c>
      <c r="J106" s="91" t="s">
        <v>583</v>
      </c>
      <c r="K106" s="25"/>
      <c r="O106" s="25"/>
      <c r="P106" s="25"/>
      <c r="Q106" s="25"/>
      <c r="R106" s="25"/>
      <c r="S106" s="25"/>
      <c r="T106" s="25"/>
      <c r="U106" s="25"/>
    </row>
    <row r="107" spans="1:21">
      <c r="A107" s="126" t="s">
        <v>454</v>
      </c>
      <c r="B107" s="53"/>
      <c r="C107" s="53"/>
      <c r="D107" s="53"/>
      <c r="E107" s="53">
        <v>865103028.20000005</v>
      </c>
      <c r="F107" s="53">
        <v>848570617.7608</v>
      </c>
      <c r="G107" s="53">
        <v>853124726.14100003</v>
      </c>
      <c r="H107" s="53">
        <v>840204361.45519996</v>
      </c>
      <c r="I107" s="53">
        <v>794762716.54999995</v>
      </c>
      <c r="J107" s="119" t="s">
        <v>444</v>
      </c>
      <c r="K107" s="28"/>
      <c r="O107" s="28"/>
      <c r="P107" s="28"/>
      <c r="Q107" s="28"/>
      <c r="R107" s="28"/>
      <c r="S107" s="28"/>
      <c r="T107" s="28"/>
      <c r="U107" s="28"/>
    </row>
    <row r="108" spans="1:21">
      <c r="A108" s="127" t="s">
        <v>584</v>
      </c>
      <c r="B108" s="54"/>
      <c r="C108" s="54"/>
      <c r="D108" s="54"/>
      <c r="E108" s="54">
        <v>652310275.20000005</v>
      </c>
      <c r="F108" s="54">
        <v>598438639.7608</v>
      </c>
      <c r="G108" s="54">
        <v>593148629.46360004</v>
      </c>
      <c r="H108" s="54">
        <v>592158652.45519996</v>
      </c>
      <c r="I108" s="54">
        <v>559605847.54999995</v>
      </c>
      <c r="J108" s="121" t="s">
        <v>262</v>
      </c>
      <c r="K108" s="29"/>
      <c r="O108" s="29"/>
      <c r="P108" s="29"/>
      <c r="Q108" s="29"/>
      <c r="R108" s="29"/>
      <c r="S108" s="29"/>
      <c r="T108" s="29"/>
      <c r="U108" s="29"/>
    </row>
    <row r="109" spans="1:21">
      <c r="A109" s="106" t="s">
        <v>585</v>
      </c>
      <c r="B109" s="55"/>
      <c r="C109" s="55"/>
      <c r="D109" s="55"/>
      <c r="E109" s="55">
        <v>208778000</v>
      </c>
      <c r="F109" s="55">
        <v>153169752</v>
      </c>
      <c r="G109" s="55">
        <v>133454906</v>
      </c>
      <c r="H109" s="55">
        <v>122398378.8874</v>
      </c>
      <c r="I109" s="55">
        <v>104385169</v>
      </c>
      <c r="J109" s="91" t="s">
        <v>586</v>
      </c>
      <c r="K109" s="25"/>
      <c r="O109" s="25"/>
      <c r="P109" s="25"/>
      <c r="Q109" s="25"/>
      <c r="R109" s="25"/>
      <c r="S109" s="25"/>
      <c r="T109" s="25"/>
      <c r="U109" s="25"/>
    </row>
    <row r="110" spans="1:21">
      <c r="A110" s="106" t="s">
        <v>587</v>
      </c>
      <c r="B110" s="55"/>
      <c r="C110" s="55"/>
      <c r="D110" s="55"/>
      <c r="E110" s="55">
        <v>26140155</v>
      </c>
      <c r="F110" s="55">
        <v>28067657</v>
      </c>
      <c r="G110" s="55">
        <v>35350029</v>
      </c>
      <c r="H110" s="55">
        <v>57741100</v>
      </c>
      <c r="I110" s="55">
        <v>59748862</v>
      </c>
      <c r="J110" s="91" t="s">
        <v>588</v>
      </c>
      <c r="K110" s="25"/>
      <c r="O110" s="25"/>
      <c r="P110" s="25"/>
      <c r="Q110" s="25"/>
      <c r="R110" s="25"/>
      <c r="S110" s="25"/>
      <c r="T110" s="25"/>
      <c r="U110" s="25"/>
    </row>
    <row r="111" spans="1:21">
      <c r="A111" s="106" t="s">
        <v>589</v>
      </c>
      <c r="B111" s="55"/>
      <c r="C111" s="55"/>
      <c r="D111" s="55"/>
      <c r="E111" s="55">
        <v>400438188.19999999</v>
      </c>
      <c r="F111" s="55">
        <v>400328673.7608</v>
      </c>
      <c r="G111" s="55">
        <v>401033748.46359998</v>
      </c>
      <c r="H111" s="55">
        <v>376250231.78780001</v>
      </c>
      <c r="I111" s="55">
        <v>360330092.55000001</v>
      </c>
      <c r="J111" s="91" t="s">
        <v>590</v>
      </c>
      <c r="K111" s="25"/>
      <c r="O111" s="25"/>
      <c r="P111" s="25"/>
      <c r="Q111" s="25"/>
      <c r="R111" s="25"/>
      <c r="S111" s="25"/>
      <c r="T111" s="25"/>
      <c r="U111" s="25"/>
    </row>
    <row r="112" spans="1:21">
      <c r="A112" s="106" t="s">
        <v>591</v>
      </c>
      <c r="B112" s="55"/>
      <c r="C112" s="55"/>
      <c r="D112" s="55"/>
      <c r="E112" s="55">
        <v>10668364</v>
      </c>
      <c r="F112" s="55">
        <v>11210502</v>
      </c>
      <c r="G112" s="55">
        <v>12399201</v>
      </c>
      <c r="H112" s="55">
        <v>13065680.779999999</v>
      </c>
      <c r="I112" s="55">
        <v>13926843</v>
      </c>
      <c r="J112" s="91" t="s">
        <v>237</v>
      </c>
      <c r="K112" s="25"/>
      <c r="O112" s="25"/>
      <c r="P112" s="25"/>
      <c r="Q112" s="25"/>
      <c r="R112" s="25"/>
      <c r="S112" s="25"/>
      <c r="T112" s="25"/>
      <c r="U112" s="25"/>
    </row>
    <row r="113" spans="1:21">
      <c r="A113" s="106" t="s">
        <v>592</v>
      </c>
      <c r="B113" s="55"/>
      <c r="C113" s="55"/>
      <c r="D113" s="55"/>
      <c r="E113" s="55">
        <v>0</v>
      </c>
      <c r="F113" s="55">
        <v>0</v>
      </c>
      <c r="G113" s="55">
        <v>0</v>
      </c>
      <c r="H113" s="55">
        <v>0</v>
      </c>
      <c r="I113" s="55">
        <v>0</v>
      </c>
      <c r="J113" s="91" t="s">
        <v>446</v>
      </c>
      <c r="K113" s="25"/>
      <c r="O113" s="25"/>
      <c r="P113" s="25"/>
      <c r="Q113" s="25"/>
      <c r="R113" s="25"/>
      <c r="S113" s="25"/>
      <c r="T113" s="25"/>
      <c r="U113" s="25"/>
    </row>
    <row r="114" spans="1:21">
      <c r="A114" s="106" t="s">
        <v>593</v>
      </c>
      <c r="B114" s="55"/>
      <c r="C114" s="55"/>
      <c r="D114" s="55"/>
      <c r="E114" s="55">
        <v>6285568</v>
      </c>
      <c r="F114" s="55">
        <v>5662055</v>
      </c>
      <c r="G114" s="55">
        <v>10910745</v>
      </c>
      <c r="H114" s="55">
        <v>22703261</v>
      </c>
      <c r="I114" s="55">
        <v>21214881</v>
      </c>
      <c r="J114" s="91" t="s">
        <v>272</v>
      </c>
      <c r="K114" s="25"/>
      <c r="O114" s="25"/>
      <c r="P114" s="25"/>
      <c r="Q114" s="25"/>
      <c r="R114" s="25"/>
      <c r="S114" s="25"/>
      <c r="T114" s="25"/>
      <c r="U114" s="25"/>
    </row>
    <row r="115" spans="1:21">
      <c r="A115" s="127" t="s">
        <v>594</v>
      </c>
      <c r="B115" s="54"/>
      <c r="C115" s="54"/>
      <c r="D115" s="54"/>
      <c r="E115" s="54">
        <v>143824212</v>
      </c>
      <c r="F115" s="54">
        <v>155245240</v>
      </c>
      <c r="G115" s="54">
        <v>151416201.67730001</v>
      </c>
      <c r="H115" s="54">
        <v>135440956</v>
      </c>
      <c r="I115" s="54">
        <v>143429473</v>
      </c>
      <c r="J115" s="121" t="s">
        <v>198</v>
      </c>
      <c r="K115" s="29"/>
      <c r="O115" s="29"/>
      <c r="P115" s="29"/>
      <c r="Q115" s="29"/>
      <c r="R115" s="29"/>
      <c r="S115" s="29"/>
      <c r="T115" s="29"/>
      <c r="U115" s="29"/>
    </row>
    <row r="116" spans="1:21">
      <c r="A116" s="106" t="s">
        <v>585</v>
      </c>
      <c r="B116" s="55"/>
      <c r="C116" s="55"/>
      <c r="D116" s="55"/>
      <c r="E116" s="55">
        <v>28958745</v>
      </c>
      <c r="F116" s="55">
        <v>33729128</v>
      </c>
      <c r="G116" s="55">
        <v>23316126.487799998</v>
      </c>
      <c r="H116" s="55">
        <v>20909538</v>
      </c>
      <c r="I116" s="55">
        <v>19547400</v>
      </c>
      <c r="J116" s="91" t="s">
        <v>586</v>
      </c>
      <c r="K116" s="25"/>
      <c r="O116" s="25"/>
      <c r="P116" s="25"/>
      <c r="Q116" s="25"/>
      <c r="R116" s="25"/>
      <c r="S116" s="25"/>
      <c r="T116" s="25"/>
      <c r="U116" s="25"/>
    </row>
    <row r="117" spans="1:21">
      <c r="A117" s="106" t="s">
        <v>587</v>
      </c>
      <c r="B117" s="55"/>
      <c r="C117" s="55"/>
      <c r="D117" s="55"/>
      <c r="E117" s="55">
        <v>0</v>
      </c>
      <c r="F117" s="55">
        <v>0</v>
      </c>
      <c r="G117" s="55">
        <v>0</v>
      </c>
      <c r="H117" s="55">
        <v>0</v>
      </c>
      <c r="I117" s="55">
        <v>0</v>
      </c>
      <c r="J117" s="91" t="s">
        <v>588</v>
      </c>
      <c r="K117" s="25"/>
      <c r="O117" s="25"/>
      <c r="P117" s="25"/>
      <c r="Q117" s="25"/>
      <c r="R117" s="25"/>
      <c r="S117" s="25"/>
      <c r="T117" s="25"/>
      <c r="U117" s="25"/>
    </row>
    <row r="118" spans="1:21">
      <c r="A118" s="106" t="s">
        <v>589</v>
      </c>
      <c r="B118" s="55"/>
      <c r="C118" s="55"/>
      <c r="D118" s="55"/>
      <c r="E118" s="55">
        <v>97698648</v>
      </c>
      <c r="F118" s="55">
        <v>107699123</v>
      </c>
      <c r="G118" s="55">
        <v>114843826.18960001</v>
      </c>
      <c r="H118" s="55">
        <v>99889161</v>
      </c>
      <c r="I118" s="55">
        <v>108519767</v>
      </c>
      <c r="J118" s="91" t="s">
        <v>590</v>
      </c>
      <c r="K118" s="25"/>
      <c r="O118" s="25"/>
      <c r="P118" s="25"/>
      <c r="Q118" s="25"/>
      <c r="R118" s="25"/>
      <c r="S118" s="25"/>
      <c r="T118" s="25"/>
      <c r="U118" s="25"/>
    </row>
    <row r="119" spans="1:21">
      <c r="A119" s="106" t="s">
        <v>591</v>
      </c>
      <c r="B119" s="55"/>
      <c r="C119" s="55"/>
      <c r="D119" s="55"/>
      <c r="E119" s="55">
        <v>0</v>
      </c>
      <c r="F119" s="55">
        <v>0</v>
      </c>
      <c r="G119" s="55">
        <v>23270</v>
      </c>
      <c r="H119" s="55">
        <v>27118</v>
      </c>
      <c r="I119" s="55">
        <v>43745</v>
      </c>
      <c r="J119" s="91" t="s">
        <v>237</v>
      </c>
      <c r="K119" s="25"/>
      <c r="O119" s="25"/>
      <c r="P119" s="25"/>
      <c r="Q119" s="25"/>
      <c r="R119" s="25"/>
      <c r="S119" s="25"/>
      <c r="T119" s="25"/>
      <c r="U119" s="25"/>
    </row>
    <row r="120" spans="1:21">
      <c r="A120" s="106" t="s">
        <v>592</v>
      </c>
      <c r="B120" s="55"/>
      <c r="C120" s="55"/>
      <c r="D120" s="55"/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91" t="s">
        <v>446</v>
      </c>
      <c r="K120" s="25"/>
      <c r="O120" s="25"/>
      <c r="P120" s="25"/>
      <c r="Q120" s="25"/>
      <c r="R120" s="25"/>
      <c r="S120" s="25"/>
      <c r="T120" s="25"/>
      <c r="U120" s="25"/>
    </row>
    <row r="121" spans="1:21">
      <c r="A121" s="106" t="s">
        <v>595</v>
      </c>
      <c r="B121" s="55"/>
      <c r="C121" s="55"/>
      <c r="D121" s="55"/>
      <c r="E121" s="55">
        <v>17166819</v>
      </c>
      <c r="F121" s="55">
        <v>13816989</v>
      </c>
      <c r="G121" s="55">
        <v>13232979</v>
      </c>
      <c r="H121" s="55">
        <v>14615139</v>
      </c>
      <c r="I121" s="55">
        <v>15318561</v>
      </c>
      <c r="J121" s="91" t="s">
        <v>273</v>
      </c>
      <c r="K121" s="25"/>
      <c r="O121" s="25"/>
      <c r="P121" s="25"/>
      <c r="Q121" s="25"/>
      <c r="R121" s="25"/>
      <c r="S121" s="25"/>
      <c r="T121" s="25"/>
      <c r="U121" s="25"/>
    </row>
    <row r="122" spans="1:21">
      <c r="A122" s="127" t="s">
        <v>596</v>
      </c>
      <c r="B122" s="54"/>
      <c r="C122" s="54"/>
      <c r="D122" s="54"/>
      <c r="E122" s="54">
        <v>68968541</v>
      </c>
      <c r="F122" s="54">
        <v>94885486</v>
      </c>
      <c r="G122" s="54">
        <v>108559895</v>
      </c>
      <c r="H122" s="54">
        <v>112604753</v>
      </c>
      <c r="I122" s="54">
        <v>91727396</v>
      </c>
      <c r="J122" s="121" t="s">
        <v>199</v>
      </c>
      <c r="K122" s="29"/>
      <c r="O122" s="29"/>
      <c r="P122" s="29"/>
      <c r="Q122" s="29"/>
      <c r="R122" s="29"/>
      <c r="S122" s="29"/>
      <c r="T122" s="29"/>
      <c r="U122" s="29"/>
    </row>
    <row r="123" spans="1:21">
      <c r="A123" s="106" t="s">
        <v>597</v>
      </c>
      <c r="B123" s="55"/>
      <c r="C123" s="55"/>
      <c r="D123" s="55"/>
      <c r="E123" s="55">
        <v>0</v>
      </c>
      <c r="F123" s="55">
        <v>0</v>
      </c>
      <c r="G123" s="55">
        <v>0</v>
      </c>
      <c r="H123" s="55">
        <v>0</v>
      </c>
      <c r="I123" s="55">
        <v>0</v>
      </c>
      <c r="J123" s="91" t="s">
        <v>598</v>
      </c>
      <c r="K123" s="25"/>
      <c r="O123" s="25"/>
      <c r="P123" s="25"/>
      <c r="Q123" s="25"/>
      <c r="R123" s="25"/>
      <c r="S123" s="25"/>
      <c r="T123" s="25"/>
      <c r="U123" s="25"/>
    </row>
    <row r="124" spans="1:21">
      <c r="A124" s="106" t="s">
        <v>599</v>
      </c>
      <c r="B124" s="55"/>
      <c r="C124" s="55"/>
      <c r="D124" s="55"/>
      <c r="E124" s="55">
        <v>67709924</v>
      </c>
      <c r="F124" s="55">
        <v>93322126</v>
      </c>
      <c r="G124" s="55">
        <v>106856078</v>
      </c>
      <c r="H124" s="55">
        <v>110834153</v>
      </c>
      <c r="I124" s="55">
        <v>91714384</v>
      </c>
      <c r="J124" s="91" t="s">
        <v>600</v>
      </c>
      <c r="K124" s="25"/>
      <c r="O124" s="25"/>
      <c r="P124" s="25"/>
      <c r="Q124" s="25"/>
      <c r="R124" s="25"/>
      <c r="S124" s="25"/>
      <c r="T124" s="25"/>
      <c r="U124" s="25"/>
    </row>
    <row r="125" spans="1:21">
      <c r="A125" s="106" t="s">
        <v>601</v>
      </c>
      <c r="B125" s="55"/>
      <c r="C125" s="55"/>
      <c r="D125" s="55"/>
      <c r="E125" s="55">
        <v>0</v>
      </c>
      <c r="F125" s="55">
        <v>0</v>
      </c>
      <c r="G125" s="55">
        <v>0</v>
      </c>
      <c r="H125" s="55">
        <v>0</v>
      </c>
      <c r="I125" s="55">
        <v>0</v>
      </c>
      <c r="J125" s="91" t="s">
        <v>238</v>
      </c>
      <c r="K125" s="25"/>
      <c r="O125" s="25"/>
      <c r="P125" s="25"/>
      <c r="Q125" s="25"/>
      <c r="R125" s="25"/>
      <c r="S125" s="25"/>
      <c r="T125" s="25"/>
      <c r="U125" s="25"/>
    </row>
    <row r="126" spans="1:21">
      <c r="A126" s="106" t="s">
        <v>602</v>
      </c>
      <c r="B126" s="55"/>
      <c r="C126" s="55"/>
      <c r="D126" s="55"/>
      <c r="E126" s="55">
        <v>0</v>
      </c>
      <c r="F126" s="55">
        <v>0</v>
      </c>
      <c r="G126" s="55">
        <v>0</v>
      </c>
      <c r="H126" s="55">
        <v>0</v>
      </c>
      <c r="I126" s="55">
        <v>0</v>
      </c>
      <c r="J126" s="91" t="s">
        <v>447</v>
      </c>
      <c r="K126" s="25"/>
      <c r="O126" s="25"/>
      <c r="P126" s="25"/>
      <c r="Q126" s="25"/>
      <c r="R126" s="25"/>
      <c r="S126" s="25"/>
      <c r="T126" s="25"/>
      <c r="U126" s="25"/>
    </row>
    <row r="127" spans="1:21">
      <c r="A127" s="106" t="s">
        <v>603</v>
      </c>
      <c r="B127" s="55"/>
      <c r="C127" s="55"/>
      <c r="D127" s="55"/>
      <c r="E127" s="55">
        <v>1258617</v>
      </c>
      <c r="F127" s="55">
        <v>1563360</v>
      </c>
      <c r="G127" s="55">
        <v>1703817</v>
      </c>
      <c r="H127" s="55">
        <v>1770600</v>
      </c>
      <c r="I127" s="55">
        <v>13012</v>
      </c>
      <c r="J127" s="91" t="s">
        <v>274</v>
      </c>
      <c r="K127" s="25"/>
      <c r="O127" s="25"/>
      <c r="P127" s="25"/>
      <c r="Q127" s="25"/>
      <c r="R127" s="25"/>
      <c r="S127" s="25"/>
      <c r="T127" s="25"/>
      <c r="U127" s="25"/>
    </row>
    <row r="128" spans="1:21">
      <c r="A128" s="127" t="s">
        <v>604</v>
      </c>
      <c r="B128" s="54"/>
      <c r="C128" s="54"/>
      <c r="D128" s="54"/>
      <c r="E128" s="54">
        <v>0</v>
      </c>
      <c r="F128" s="54">
        <v>1252</v>
      </c>
      <c r="G128" s="54">
        <v>0</v>
      </c>
      <c r="H128" s="54">
        <v>0</v>
      </c>
      <c r="I128" s="54">
        <v>0</v>
      </c>
      <c r="J128" s="121" t="s">
        <v>263</v>
      </c>
      <c r="K128" s="29"/>
      <c r="O128" s="29"/>
      <c r="P128" s="29"/>
      <c r="Q128" s="29"/>
      <c r="R128" s="29"/>
      <c r="S128" s="29"/>
      <c r="T128" s="29"/>
      <c r="U128" s="29"/>
    </row>
    <row r="129" spans="1:21">
      <c r="A129" s="106" t="s">
        <v>585</v>
      </c>
      <c r="B129" s="55"/>
      <c r="C129" s="55"/>
      <c r="D129" s="55"/>
      <c r="E129" s="55">
        <v>0</v>
      </c>
      <c r="F129" s="55">
        <v>0</v>
      </c>
      <c r="G129" s="55">
        <v>0</v>
      </c>
      <c r="H129" s="55">
        <v>0</v>
      </c>
      <c r="I129" s="55">
        <v>0</v>
      </c>
      <c r="J129" s="91" t="s">
        <v>586</v>
      </c>
      <c r="K129" s="25"/>
      <c r="O129" s="25"/>
      <c r="P129" s="25"/>
      <c r="Q129" s="25"/>
      <c r="R129" s="25"/>
      <c r="S129" s="25"/>
      <c r="T129" s="25"/>
      <c r="U129" s="25"/>
    </row>
    <row r="130" spans="1:21">
      <c r="A130" s="106" t="s">
        <v>587</v>
      </c>
      <c r="B130" s="55"/>
      <c r="C130" s="55"/>
      <c r="D130" s="55"/>
      <c r="E130" s="55">
        <v>0</v>
      </c>
      <c r="F130" s="55">
        <v>0</v>
      </c>
      <c r="G130" s="55">
        <v>0</v>
      </c>
      <c r="H130" s="55">
        <v>0</v>
      </c>
      <c r="I130" s="55">
        <v>0</v>
      </c>
      <c r="J130" s="91" t="s">
        <v>588</v>
      </c>
      <c r="K130" s="25"/>
      <c r="O130" s="25"/>
      <c r="P130" s="25"/>
      <c r="Q130" s="25"/>
      <c r="R130" s="25"/>
      <c r="S130" s="25"/>
      <c r="T130" s="25"/>
      <c r="U130" s="25"/>
    </row>
    <row r="131" spans="1:21">
      <c r="A131" s="106" t="s">
        <v>589</v>
      </c>
      <c r="B131" s="55"/>
      <c r="C131" s="55"/>
      <c r="D131" s="55"/>
      <c r="E131" s="55">
        <v>0</v>
      </c>
      <c r="F131" s="55">
        <v>1252</v>
      </c>
      <c r="G131" s="55">
        <v>0</v>
      </c>
      <c r="H131" s="55">
        <v>0</v>
      </c>
      <c r="I131" s="55">
        <v>0</v>
      </c>
      <c r="J131" s="91" t="s">
        <v>590</v>
      </c>
      <c r="K131" s="25"/>
      <c r="O131" s="25"/>
      <c r="P131" s="25"/>
      <c r="Q131" s="25"/>
      <c r="R131" s="25"/>
      <c r="S131" s="25"/>
      <c r="T131" s="25"/>
      <c r="U131" s="25"/>
    </row>
    <row r="132" spans="1:21">
      <c r="A132" s="106" t="s">
        <v>591</v>
      </c>
      <c r="B132" s="55"/>
      <c r="C132" s="55"/>
      <c r="D132" s="55"/>
      <c r="E132" s="55">
        <v>0</v>
      </c>
      <c r="F132" s="55">
        <v>0</v>
      </c>
      <c r="G132" s="55">
        <v>0</v>
      </c>
      <c r="H132" s="55">
        <v>0</v>
      </c>
      <c r="I132" s="55">
        <v>0</v>
      </c>
      <c r="J132" s="91" t="s">
        <v>237</v>
      </c>
      <c r="K132" s="25"/>
      <c r="O132" s="25"/>
      <c r="P132" s="25"/>
      <c r="Q132" s="25"/>
      <c r="R132" s="25"/>
      <c r="S132" s="25"/>
      <c r="T132" s="25"/>
      <c r="U132" s="25"/>
    </row>
    <row r="133" spans="1:21">
      <c r="A133" s="106" t="s">
        <v>592</v>
      </c>
      <c r="B133" s="55"/>
      <c r="C133" s="55"/>
      <c r="D133" s="55"/>
      <c r="E133" s="55">
        <v>0</v>
      </c>
      <c r="F133" s="55">
        <v>0</v>
      </c>
      <c r="G133" s="55">
        <v>0</v>
      </c>
      <c r="H133" s="55">
        <v>0</v>
      </c>
      <c r="I133" s="55">
        <v>0</v>
      </c>
      <c r="J133" s="91" t="s">
        <v>446</v>
      </c>
      <c r="K133" s="25"/>
      <c r="O133" s="25"/>
      <c r="P133" s="25"/>
      <c r="Q133" s="25"/>
      <c r="R133" s="25"/>
      <c r="S133" s="25"/>
      <c r="T133" s="25"/>
      <c r="U133" s="25"/>
    </row>
    <row r="134" spans="1:21">
      <c r="A134" s="106" t="s">
        <v>605</v>
      </c>
      <c r="B134" s="55"/>
      <c r="C134" s="55"/>
      <c r="D134" s="55"/>
      <c r="E134" s="55">
        <v>0</v>
      </c>
      <c r="F134" s="55">
        <v>0</v>
      </c>
      <c r="G134" s="55">
        <v>0</v>
      </c>
      <c r="H134" s="55">
        <v>0</v>
      </c>
      <c r="I134" s="55">
        <v>0</v>
      </c>
      <c r="J134" s="91" t="s">
        <v>275</v>
      </c>
      <c r="K134" s="25"/>
      <c r="O134" s="25"/>
      <c r="P134" s="25"/>
      <c r="Q134" s="25"/>
      <c r="R134" s="25"/>
      <c r="S134" s="25"/>
      <c r="T134" s="25"/>
      <c r="U134" s="25"/>
    </row>
    <row r="135" spans="1:21">
      <c r="A135" s="126" t="s">
        <v>455</v>
      </c>
      <c r="B135" s="53"/>
      <c r="C135" s="53"/>
      <c r="D135" s="53"/>
      <c r="E135" s="53">
        <v>986436157.9461</v>
      </c>
      <c r="F135" s="53">
        <v>994581556.5</v>
      </c>
      <c r="G135" s="53">
        <v>991589839.76240003</v>
      </c>
      <c r="H135" s="53">
        <v>1083981706.3299999</v>
      </c>
      <c r="I135" s="53">
        <v>774030233.00999999</v>
      </c>
      <c r="J135" s="119" t="s">
        <v>183</v>
      </c>
      <c r="K135" s="28"/>
      <c r="O135" s="28"/>
      <c r="P135" s="28"/>
      <c r="Q135" s="28"/>
      <c r="R135" s="28"/>
      <c r="S135" s="28"/>
      <c r="T135" s="28"/>
      <c r="U135" s="28"/>
    </row>
    <row r="136" spans="1:21">
      <c r="A136" s="106" t="s">
        <v>606</v>
      </c>
      <c r="B136" s="54"/>
      <c r="C136" s="54"/>
      <c r="D136" s="54"/>
      <c r="E136" s="54">
        <v>958595891.02610004</v>
      </c>
      <c r="F136" s="54">
        <v>961773931</v>
      </c>
      <c r="G136" s="54">
        <v>955865106.87619996</v>
      </c>
      <c r="H136" s="54">
        <v>1051555210.5</v>
      </c>
      <c r="I136" s="54">
        <v>730735540.58000004</v>
      </c>
      <c r="J136" s="91" t="s">
        <v>607</v>
      </c>
      <c r="K136" s="29"/>
      <c r="O136" s="29"/>
      <c r="P136" s="29"/>
      <c r="Q136" s="29"/>
      <c r="R136" s="29"/>
      <c r="S136" s="29"/>
      <c r="T136" s="29"/>
      <c r="U136" s="29"/>
    </row>
    <row r="137" spans="1:21">
      <c r="A137" s="106" t="s">
        <v>608</v>
      </c>
      <c r="B137" s="55"/>
      <c r="C137" s="55"/>
      <c r="D137" s="55"/>
      <c r="E137" s="55">
        <v>23209297.66</v>
      </c>
      <c r="F137" s="55">
        <v>38173528</v>
      </c>
      <c r="G137" s="55">
        <v>28166991.829999998</v>
      </c>
      <c r="H137" s="55">
        <v>54537441</v>
      </c>
      <c r="I137" s="55">
        <v>26351564.73</v>
      </c>
      <c r="J137" s="91" t="s">
        <v>609</v>
      </c>
      <c r="K137" s="25"/>
      <c r="O137" s="25"/>
      <c r="P137" s="25"/>
      <c r="Q137" s="25"/>
      <c r="R137" s="25"/>
      <c r="S137" s="25"/>
      <c r="T137" s="25"/>
      <c r="U137" s="25"/>
    </row>
    <row r="138" spans="1:21">
      <c r="A138" s="106" t="s">
        <v>610</v>
      </c>
      <c r="B138" s="55"/>
      <c r="C138" s="55"/>
      <c r="D138" s="55"/>
      <c r="E138" s="55">
        <v>9427</v>
      </c>
      <c r="F138" s="55">
        <v>4752</v>
      </c>
      <c r="G138" s="55">
        <v>11419</v>
      </c>
      <c r="H138" s="55">
        <v>10050310</v>
      </c>
      <c r="I138" s="55">
        <v>553322</v>
      </c>
      <c r="J138" s="91" t="s">
        <v>611</v>
      </c>
      <c r="K138" s="25"/>
      <c r="O138" s="25"/>
      <c r="P138" s="25"/>
      <c r="Q138" s="25"/>
      <c r="R138" s="25"/>
      <c r="S138" s="25"/>
      <c r="T138" s="25"/>
      <c r="U138" s="25"/>
    </row>
    <row r="139" spans="1:21">
      <c r="A139" s="106" t="s">
        <v>612</v>
      </c>
      <c r="B139" s="55"/>
      <c r="C139" s="55"/>
      <c r="D139" s="55"/>
      <c r="E139" s="55">
        <v>8272301.5999999996</v>
      </c>
      <c r="F139" s="55">
        <v>8550263.5999999996</v>
      </c>
      <c r="G139" s="55">
        <v>8541998.5999999996</v>
      </c>
      <c r="H139" s="55">
        <v>8431134.5999999996</v>
      </c>
      <c r="I139" s="55">
        <v>8248669.5999999996</v>
      </c>
      <c r="J139" s="91" t="s">
        <v>613</v>
      </c>
      <c r="K139" s="25"/>
      <c r="O139" s="25"/>
      <c r="P139" s="25"/>
      <c r="Q139" s="25"/>
      <c r="R139" s="25"/>
      <c r="S139" s="25"/>
      <c r="T139" s="25"/>
      <c r="U139" s="25"/>
    </row>
    <row r="140" spans="1:21">
      <c r="A140" s="106" t="s">
        <v>614</v>
      </c>
      <c r="B140" s="55"/>
      <c r="C140" s="55"/>
      <c r="D140" s="55"/>
      <c r="E140" s="55">
        <v>-8285117.5999999996</v>
      </c>
      <c r="F140" s="55">
        <v>-8569075.5999999996</v>
      </c>
      <c r="G140" s="55">
        <v>-8320090.5999999996</v>
      </c>
      <c r="H140" s="55">
        <v>-8444031.5999999996</v>
      </c>
      <c r="I140" s="55">
        <v>-8205668.5999999996</v>
      </c>
      <c r="J140" s="91" t="s">
        <v>239</v>
      </c>
      <c r="K140" s="25"/>
      <c r="O140" s="25"/>
      <c r="P140" s="25"/>
      <c r="Q140" s="25"/>
      <c r="R140" s="25"/>
      <c r="S140" s="25"/>
      <c r="T140" s="25"/>
      <c r="U140" s="25"/>
    </row>
    <row r="141" spans="1:21">
      <c r="A141" s="106" t="s">
        <v>615</v>
      </c>
      <c r="B141" s="55"/>
      <c r="C141" s="55"/>
      <c r="D141" s="55"/>
      <c r="E141" s="55">
        <v>249631684.41</v>
      </c>
      <c r="F141" s="55">
        <v>224355102.36000001</v>
      </c>
      <c r="G141" s="55">
        <v>269183779.56999999</v>
      </c>
      <c r="H141" s="55">
        <v>303611165.44999999</v>
      </c>
      <c r="I141" s="55">
        <v>234250335.72</v>
      </c>
      <c r="J141" s="91" t="s">
        <v>188</v>
      </c>
      <c r="K141" s="25"/>
      <c r="O141" s="25"/>
      <c r="P141" s="25"/>
      <c r="Q141" s="25"/>
      <c r="R141" s="25"/>
      <c r="S141" s="25"/>
      <c r="T141" s="25"/>
      <c r="U141" s="25"/>
    </row>
    <row r="142" spans="1:21">
      <c r="A142" s="106" t="s">
        <v>616</v>
      </c>
      <c r="B142" s="55"/>
      <c r="C142" s="55"/>
      <c r="D142" s="55"/>
      <c r="E142" s="55">
        <v>465361974.47070003</v>
      </c>
      <c r="F142" s="55">
        <v>396822588.55000001</v>
      </c>
      <c r="G142" s="55">
        <v>456697516.75</v>
      </c>
      <c r="H142" s="55">
        <v>402582509.25</v>
      </c>
      <c r="I142" s="55">
        <v>244855388.47999999</v>
      </c>
      <c r="J142" s="91" t="s">
        <v>617</v>
      </c>
      <c r="K142" s="25"/>
      <c r="O142" s="25"/>
      <c r="P142" s="25"/>
      <c r="Q142" s="25"/>
      <c r="R142" s="25"/>
      <c r="S142" s="25"/>
      <c r="T142" s="25"/>
      <c r="U142" s="25"/>
    </row>
    <row r="143" spans="1:21">
      <c r="A143" s="106" t="s">
        <v>618</v>
      </c>
      <c r="B143" s="55"/>
      <c r="C143" s="55"/>
      <c r="D143" s="55"/>
      <c r="E143" s="55">
        <v>157825540.78</v>
      </c>
      <c r="F143" s="55">
        <v>241291101.53999999</v>
      </c>
      <c r="G143" s="55">
        <v>118881263.44</v>
      </c>
      <c r="H143" s="55">
        <v>202658079.80000001</v>
      </c>
      <c r="I143" s="55">
        <v>156599203.65000001</v>
      </c>
      <c r="J143" s="91" t="s">
        <v>170</v>
      </c>
      <c r="K143" s="25"/>
      <c r="O143" s="25"/>
      <c r="P143" s="25"/>
      <c r="Q143" s="25"/>
      <c r="R143" s="25"/>
      <c r="S143" s="25"/>
      <c r="T143" s="25"/>
      <c r="U143" s="25"/>
    </row>
    <row r="144" spans="1:21">
      <c r="A144" s="106" t="s">
        <v>619</v>
      </c>
      <c r="B144" s="55"/>
      <c r="C144" s="55"/>
      <c r="D144" s="55"/>
      <c r="E144" s="55">
        <v>62570782.705399998</v>
      </c>
      <c r="F144" s="55">
        <v>61145670.549999997</v>
      </c>
      <c r="G144" s="55">
        <v>82702228.286200002</v>
      </c>
      <c r="H144" s="55">
        <v>78128602</v>
      </c>
      <c r="I144" s="55">
        <v>68082725</v>
      </c>
      <c r="J144" s="91" t="s">
        <v>620</v>
      </c>
      <c r="K144" s="25"/>
      <c r="O144" s="25"/>
      <c r="P144" s="25"/>
      <c r="Q144" s="25"/>
      <c r="R144" s="25"/>
      <c r="S144" s="25"/>
      <c r="T144" s="25"/>
      <c r="U144" s="25"/>
    </row>
    <row r="145" spans="1:21">
      <c r="A145" s="106" t="s">
        <v>621</v>
      </c>
      <c r="B145" s="54"/>
      <c r="C145" s="54"/>
      <c r="D145" s="54"/>
      <c r="E145" s="54">
        <v>27840266.920000002</v>
      </c>
      <c r="F145" s="54">
        <v>32807625.5</v>
      </c>
      <c r="G145" s="54">
        <v>35724732.886200003</v>
      </c>
      <c r="H145" s="54">
        <v>32426495.829999998</v>
      </c>
      <c r="I145" s="54">
        <v>43294692.43</v>
      </c>
      <c r="J145" s="91" t="s">
        <v>622</v>
      </c>
      <c r="K145" s="29"/>
      <c r="O145" s="29"/>
      <c r="P145" s="29"/>
      <c r="Q145" s="29"/>
      <c r="R145" s="29"/>
      <c r="S145" s="29"/>
      <c r="T145" s="29"/>
      <c r="U145" s="29"/>
    </row>
    <row r="146" spans="1:21">
      <c r="A146" s="106" t="s">
        <v>623</v>
      </c>
      <c r="B146" s="55"/>
      <c r="C146" s="55"/>
      <c r="D146" s="55"/>
      <c r="E146" s="55">
        <v>11103395.199999999</v>
      </c>
      <c r="F146" s="55">
        <v>6794409.79</v>
      </c>
      <c r="G146" s="55">
        <v>5720784.0099999998</v>
      </c>
      <c r="H146" s="55">
        <v>5215348.99</v>
      </c>
      <c r="I146" s="55">
        <v>7316027.9299999997</v>
      </c>
      <c r="J146" s="91" t="s">
        <v>624</v>
      </c>
      <c r="K146" s="25"/>
      <c r="O146" s="25"/>
      <c r="P146" s="25"/>
      <c r="Q146" s="25"/>
      <c r="R146" s="25"/>
      <c r="S146" s="25"/>
      <c r="T146" s="25"/>
      <c r="U146" s="25"/>
    </row>
    <row r="147" spans="1:21">
      <c r="A147" s="106" t="s">
        <v>625</v>
      </c>
      <c r="B147" s="55"/>
      <c r="C147" s="55"/>
      <c r="D147" s="55"/>
      <c r="E147" s="55">
        <v>805121</v>
      </c>
      <c r="F147" s="55">
        <v>94332</v>
      </c>
      <c r="G147" s="55">
        <v>0</v>
      </c>
      <c r="H147" s="55">
        <v>0</v>
      </c>
      <c r="I147" s="55">
        <v>22344</v>
      </c>
      <c r="J147" s="91" t="s">
        <v>626</v>
      </c>
      <c r="K147" s="25"/>
      <c r="O147" s="25"/>
      <c r="P147" s="25"/>
      <c r="Q147" s="25"/>
      <c r="R147" s="25"/>
      <c r="S147" s="25"/>
      <c r="T147" s="25"/>
      <c r="U147" s="25"/>
    </row>
    <row r="148" spans="1:21">
      <c r="A148" s="128" t="s">
        <v>627</v>
      </c>
      <c r="B148" s="55"/>
      <c r="C148" s="55"/>
      <c r="D148" s="55"/>
      <c r="E148" s="55">
        <v>7829</v>
      </c>
      <c r="F148" s="55">
        <v>9286496.4000000004</v>
      </c>
      <c r="G148" s="55">
        <v>9085586.1561999992</v>
      </c>
      <c r="H148" s="55">
        <v>7674218</v>
      </c>
      <c r="I148" s="55">
        <v>11807619</v>
      </c>
      <c r="J148" s="91" t="s">
        <v>276</v>
      </c>
      <c r="K148" s="25"/>
      <c r="O148" s="25"/>
      <c r="P148" s="25"/>
      <c r="Q148" s="25"/>
      <c r="R148" s="25"/>
      <c r="S148" s="25"/>
      <c r="T148" s="25"/>
      <c r="U148" s="25"/>
    </row>
    <row r="149" spans="1:21">
      <c r="A149" s="128" t="s">
        <v>628</v>
      </c>
      <c r="B149" s="55"/>
      <c r="C149" s="55"/>
      <c r="D149" s="55"/>
      <c r="E149" s="55">
        <v>0</v>
      </c>
      <c r="F149" s="55">
        <v>0</v>
      </c>
      <c r="G149" s="55">
        <v>0</v>
      </c>
      <c r="H149" s="55">
        <v>0</v>
      </c>
      <c r="I149" s="55">
        <v>0</v>
      </c>
      <c r="J149" s="91" t="s">
        <v>191</v>
      </c>
      <c r="K149" s="25"/>
      <c r="O149" s="25"/>
      <c r="P149" s="25"/>
      <c r="Q149" s="25"/>
      <c r="R149" s="25"/>
      <c r="S149" s="25"/>
      <c r="T149" s="25"/>
      <c r="U149" s="25"/>
    </row>
    <row r="150" spans="1:21">
      <c r="A150" s="106" t="s">
        <v>629</v>
      </c>
      <c r="B150" s="55"/>
      <c r="C150" s="55"/>
      <c r="D150" s="55"/>
      <c r="E150" s="55">
        <v>436884.4</v>
      </c>
      <c r="F150" s="55">
        <v>1395196.4</v>
      </c>
      <c r="G150" s="55">
        <v>483824.4</v>
      </c>
      <c r="H150" s="55">
        <v>472023.4</v>
      </c>
      <c r="I150" s="55">
        <v>178995.4</v>
      </c>
      <c r="J150" s="91" t="s">
        <v>630</v>
      </c>
      <c r="K150" s="25"/>
      <c r="O150" s="25"/>
      <c r="P150" s="25"/>
      <c r="Q150" s="25"/>
      <c r="R150" s="25"/>
      <c r="S150" s="25"/>
      <c r="T150" s="25"/>
      <c r="U150" s="25"/>
    </row>
    <row r="151" spans="1:21">
      <c r="A151" s="106" t="s">
        <v>631</v>
      </c>
      <c r="B151" s="55"/>
      <c r="C151" s="55"/>
      <c r="D151" s="55"/>
      <c r="E151" s="55">
        <v>15487037.32</v>
      </c>
      <c r="F151" s="55">
        <v>15237190.91</v>
      </c>
      <c r="G151" s="55">
        <v>20437237.32</v>
      </c>
      <c r="H151" s="55">
        <v>19064905.440000001</v>
      </c>
      <c r="I151" s="55">
        <v>23969706.100000001</v>
      </c>
      <c r="J151" s="91" t="s">
        <v>632</v>
      </c>
      <c r="K151" s="25"/>
      <c r="O151" s="25"/>
      <c r="P151" s="25"/>
      <c r="Q151" s="25"/>
      <c r="R151" s="25"/>
      <c r="S151" s="25"/>
      <c r="T151" s="25"/>
      <c r="U151" s="25"/>
    </row>
    <row r="152" spans="1:21">
      <c r="A152" s="106" t="s">
        <v>633</v>
      </c>
      <c r="B152" s="55"/>
      <c r="C152" s="55"/>
      <c r="D152" s="55"/>
      <c r="E152" s="55">
        <v>0</v>
      </c>
      <c r="F152" s="55">
        <v>0</v>
      </c>
      <c r="G152" s="55">
        <v>0</v>
      </c>
      <c r="H152" s="55">
        <v>0</v>
      </c>
      <c r="I152" s="55">
        <v>0</v>
      </c>
      <c r="J152" s="91" t="s">
        <v>634</v>
      </c>
      <c r="K152" s="25"/>
      <c r="O152" s="25"/>
      <c r="P152" s="25"/>
      <c r="Q152" s="25"/>
      <c r="R152" s="25"/>
      <c r="S152" s="25"/>
      <c r="T152" s="25"/>
      <c r="U152" s="25"/>
    </row>
    <row r="153" spans="1:21">
      <c r="A153" s="106" t="s">
        <v>635</v>
      </c>
      <c r="B153" s="55"/>
      <c r="C153" s="55"/>
      <c r="D153" s="55"/>
      <c r="E153" s="55">
        <v>0</v>
      </c>
      <c r="F153" s="55">
        <v>0</v>
      </c>
      <c r="G153" s="55">
        <v>-2699</v>
      </c>
      <c r="H153" s="55">
        <v>0</v>
      </c>
      <c r="I153" s="55">
        <v>0</v>
      </c>
      <c r="J153" s="91" t="s">
        <v>240</v>
      </c>
      <c r="K153" s="25"/>
      <c r="O153" s="25"/>
      <c r="P153" s="25"/>
      <c r="Q153" s="25"/>
      <c r="R153" s="25"/>
      <c r="S153" s="25"/>
      <c r="T153" s="25"/>
      <c r="U153" s="25"/>
    </row>
    <row r="154" spans="1:21">
      <c r="A154" s="126" t="s">
        <v>456</v>
      </c>
      <c r="B154" s="53"/>
      <c r="C154" s="53"/>
      <c r="D154" s="53"/>
      <c r="E154" s="53">
        <v>24673859</v>
      </c>
      <c r="F154" s="53">
        <v>53864971</v>
      </c>
      <c r="G154" s="53">
        <v>41201266</v>
      </c>
      <c r="H154" s="53">
        <v>35844664</v>
      </c>
      <c r="I154" s="53">
        <v>43097488</v>
      </c>
      <c r="J154" s="119" t="s">
        <v>214</v>
      </c>
      <c r="K154" s="28"/>
      <c r="O154" s="28"/>
      <c r="P154" s="28"/>
      <c r="Q154" s="28"/>
      <c r="R154" s="28"/>
      <c r="S154" s="28"/>
      <c r="T154" s="28"/>
      <c r="U154" s="28"/>
    </row>
    <row r="155" spans="1:21">
      <c r="A155" s="106" t="s">
        <v>636</v>
      </c>
      <c r="B155" s="54"/>
      <c r="C155" s="54"/>
      <c r="D155" s="54"/>
      <c r="E155" s="54">
        <v>24609542</v>
      </c>
      <c r="F155" s="54">
        <v>51844283</v>
      </c>
      <c r="G155" s="54">
        <v>38104681</v>
      </c>
      <c r="H155" s="54">
        <v>31121701</v>
      </c>
      <c r="I155" s="54">
        <v>37354906</v>
      </c>
      <c r="J155" s="91" t="s">
        <v>218</v>
      </c>
      <c r="K155" s="29"/>
      <c r="O155" s="29"/>
      <c r="P155" s="29"/>
      <c r="Q155" s="29"/>
      <c r="R155" s="29"/>
      <c r="S155" s="29"/>
      <c r="T155" s="29"/>
      <c r="U155" s="29"/>
    </row>
    <row r="156" spans="1:21">
      <c r="A156" s="106" t="s">
        <v>637</v>
      </c>
      <c r="B156" s="55"/>
      <c r="C156" s="55"/>
      <c r="D156" s="55"/>
      <c r="E156" s="55">
        <v>20700820</v>
      </c>
      <c r="F156" s="55">
        <v>36003073</v>
      </c>
      <c r="G156" s="55">
        <v>27814718</v>
      </c>
      <c r="H156" s="55">
        <v>24550220</v>
      </c>
      <c r="I156" s="55">
        <v>30421495</v>
      </c>
      <c r="J156" s="91" t="s">
        <v>277</v>
      </c>
      <c r="K156" s="25"/>
      <c r="O156" s="25"/>
      <c r="P156" s="25"/>
      <c r="Q156" s="25"/>
      <c r="R156" s="25"/>
      <c r="S156" s="25"/>
      <c r="T156" s="25"/>
      <c r="U156" s="25"/>
    </row>
    <row r="157" spans="1:21">
      <c r="A157" s="106" t="s">
        <v>638</v>
      </c>
      <c r="B157" s="55"/>
      <c r="C157" s="55"/>
      <c r="D157" s="55"/>
      <c r="E157" s="55">
        <v>3908722</v>
      </c>
      <c r="F157" s="55">
        <v>15841210</v>
      </c>
      <c r="G157" s="55">
        <v>10289963</v>
      </c>
      <c r="H157" s="55">
        <v>6571481</v>
      </c>
      <c r="I157" s="55">
        <v>6933411</v>
      </c>
      <c r="J157" s="91" t="s">
        <v>196</v>
      </c>
      <c r="K157" s="25"/>
      <c r="O157" s="25"/>
      <c r="P157" s="25"/>
      <c r="Q157" s="25"/>
      <c r="R157" s="25"/>
      <c r="S157" s="25"/>
      <c r="T157" s="25"/>
      <c r="U157" s="25"/>
    </row>
    <row r="158" spans="1:21">
      <c r="A158" s="106" t="s">
        <v>639</v>
      </c>
      <c r="B158" s="55"/>
      <c r="C158" s="55"/>
      <c r="D158" s="55"/>
      <c r="E158" s="55">
        <v>64317</v>
      </c>
      <c r="F158" s="55">
        <v>2020688</v>
      </c>
      <c r="G158" s="55">
        <v>3096585</v>
      </c>
      <c r="H158" s="55">
        <v>4722963</v>
      </c>
      <c r="I158" s="55">
        <v>5742582</v>
      </c>
      <c r="J158" s="91" t="s">
        <v>219</v>
      </c>
      <c r="K158" s="25"/>
      <c r="O158" s="25"/>
      <c r="P158" s="25"/>
      <c r="Q158" s="25"/>
      <c r="R158" s="25"/>
      <c r="S158" s="25"/>
      <c r="T158" s="25"/>
      <c r="U158" s="25"/>
    </row>
    <row r="159" spans="1:21">
      <c r="A159" s="126" t="s">
        <v>457</v>
      </c>
      <c r="B159" s="53"/>
      <c r="C159" s="53"/>
      <c r="D159" s="53"/>
      <c r="E159" s="53">
        <v>28727623.16</v>
      </c>
      <c r="F159" s="53">
        <v>182195267.65000001</v>
      </c>
      <c r="G159" s="53">
        <v>55563634.899999999</v>
      </c>
      <c r="H159" s="53">
        <v>43255379.289999999</v>
      </c>
      <c r="I159" s="53">
        <v>18981646.420000002</v>
      </c>
      <c r="J159" s="119" t="s">
        <v>640</v>
      </c>
      <c r="K159" s="28"/>
      <c r="O159" s="28"/>
      <c r="P159" s="28"/>
      <c r="Q159" s="28"/>
      <c r="R159" s="28"/>
      <c r="S159" s="28"/>
      <c r="T159" s="28"/>
      <c r="U159" s="28"/>
    </row>
    <row r="160" spans="1:21">
      <c r="A160" s="127" t="s">
        <v>641</v>
      </c>
      <c r="B160" s="55"/>
      <c r="C160" s="55"/>
      <c r="D160" s="55"/>
      <c r="E160" s="55">
        <v>876475</v>
      </c>
      <c r="F160" s="55">
        <v>7975297.6799999997</v>
      </c>
      <c r="G160" s="55">
        <v>432994</v>
      </c>
      <c r="H160" s="55">
        <v>353427</v>
      </c>
      <c r="I160" s="55">
        <v>625687</v>
      </c>
      <c r="J160" s="121" t="s">
        <v>642</v>
      </c>
      <c r="K160" s="25"/>
      <c r="O160" s="25"/>
      <c r="P160" s="25"/>
      <c r="Q160" s="25"/>
      <c r="R160" s="25"/>
      <c r="S160" s="25"/>
      <c r="T160" s="25"/>
      <c r="U160" s="25"/>
    </row>
    <row r="161" spans="1:21">
      <c r="A161" s="106" t="s">
        <v>643</v>
      </c>
      <c r="B161" s="55"/>
      <c r="C161" s="55"/>
      <c r="D161" s="55"/>
      <c r="E161" s="55">
        <v>6381324.71</v>
      </c>
      <c r="F161" s="55">
        <v>154035058.87</v>
      </c>
      <c r="G161" s="55">
        <v>38870309.460000001</v>
      </c>
      <c r="H161" s="55">
        <v>28449009.329999998</v>
      </c>
      <c r="I161" s="55">
        <v>8275017.9199999999</v>
      </c>
      <c r="J161" s="91" t="s">
        <v>644</v>
      </c>
      <c r="K161" s="25"/>
      <c r="O161" s="25"/>
      <c r="P161" s="25"/>
      <c r="Q161" s="25"/>
      <c r="R161" s="25"/>
      <c r="S161" s="25"/>
      <c r="T161" s="25"/>
      <c r="U161" s="25"/>
    </row>
    <row r="162" spans="1:21">
      <c r="A162" s="128" t="s">
        <v>645</v>
      </c>
      <c r="B162" s="55"/>
      <c r="C162" s="55"/>
      <c r="D162" s="55"/>
      <c r="E162" s="55">
        <v>5851357.2000000002</v>
      </c>
      <c r="F162" s="55">
        <v>6502958.4800000004</v>
      </c>
      <c r="G162" s="55">
        <v>4454062.87</v>
      </c>
      <c r="H162" s="55">
        <v>4832699.95</v>
      </c>
      <c r="I162" s="55">
        <v>3459146.14</v>
      </c>
      <c r="J162" s="91" t="s">
        <v>440</v>
      </c>
      <c r="K162" s="25"/>
      <c r="O162" s="25"/>
      <c r="P162" s="25"/>
      <c r="Q162" s="25"/>
      <c r="R162" s="25"/>
      <c r="S162" s="25"/>
      <c r="T162" s="25"/>
      <c r="U162" s="25"/>
    </row>
    <row r="163" spans="1:21">
      <c r="A163" s="128" t="s">
        <v>646</v>
      </c>
      <c r="B163" s="55"/>
      <c r="C163" s="55"/>
      <c r="D163" s="55"/>
      <c r="E163" s="55">
        <v>854940</v>
      </c>
      <c r="F163" s="55">
        <v>1670655</v>
      </c>
      <c r="G163" s="55">
        <v>425064</v>
      </c>
      <c r="H163" s="55">
        <v>675047</v>
      </c>
      <c r="I163" s="55">
        <v>219944</v>
      </c>
      <c r="J163" s="91" t="s">
        <v>264</v>
      </c>
      <c r="K163" s="25"/>
      <c r="O163" s="25"/>
      <c r="P163" s="25"/>
      <c r="Q163" s="25"/>
      <c r="R163" s="25"/>
      <c r="S163" s="25"/>
      <c r="T163" s="25"/>
      <c r="U163" s="25"/>
    </row>
    <row r="164" spans="1:21">
      <c r="A164" s="128" t="s">
        <v>647</v>
      </c>
      <c r="B164" s="55"/>
      <c r="C164" s="55"/>
      <c r="D164" s="55"/>
      <c r="E164" s="55">
        <v>1741724.1</v>
      </c>
      <c r="F164" s="55">
        <v>1739232.93</v>
      </c>
      <c r="G164" s="55">
        <v>1565052.23</v>
      </c>
      <c r="H164" s="55">
        <v>1554849.18</v>
      </c>
      <c r="I164" s="55">
        <v>1603527.85</v>
      </c>
      <c r="J164" s="91" t="s">
        <v>648</v>
      </c>
      <c r="K164" s="25"/>
      <c r="O164" s="25"/>
      <c r="P164" s="25"/>
      <c r="Q164" s="25"/>
      <c r="R164" s="25"/>
      <c r="S164" s="25"/>
      <c r="T164" s="25"/>
      <c r="U164" s="25"/>
    </row>
    <row r="165" spans="1:21">
      <c r="A165" s="128" t="s">
        <v>649</v>
      </c>
      <c r="B165" s="55"/>
      <c r="C165" s="55"/>
      <c r="D165" s="55"/>
      <c r="E165" s="55">
        <v>-1730709.1</v>
      </c>
      <c r="F165" s="55">
        <v>-1736299.93</v>
      </c>
      <c r="G165" s="55">
        <v>-1564594.23</v>
      </c>
      <c r="H165" s="55">
        <v>-1551636.18</v>
      </c>
      <c r="I165" s="55">
        <v>-1543151.85</v>
      </c>
      <c r="J165" s="91" t="s">
        <v>241</v>
      </c>
      <c r="K165" s="25"/>
      <c r="O165" s="25"/>
      <c r="P165" s="25"/>
      <c r="Q165" s="25"/>
      <c r="R165" s="25"/>
      <c r="S165" s="25"/>
      <c r="T165" s="25"/>
      <c r="U165" s="25"/>
    </row>
    <row r="166" spans="1:21">
      <c r="A166" s="128" t="s">
        <v>650</v>
      </c>
      <c r="B166" s="55"/>
      <c r="C166" s="55"/>
      <c r="D166" s="55"/>
      <c r="E166" s="55">
        <v>14752511.25</v>
      </c>
      <c r="F166" s="55">
        <v>12008364.619999999</v>
      </c>
      <c r="G166" s="55">
        <v>11380746.57</v>
      </c>
      <c r="H166" s="55">
        <v>8941983.0099999998</v>
      </c>
      <c r="I166" s="55">
        <v>6341475.3600000003</v>
      </c>
      <c r="J166" s="91" t="s">
        <v>189</v>
      </c>
      <c r="K166" s="25"/>
      <c r="O166" s="25"/>
      <c r="P166" s="25"/>
      <c r="Q166" s="25"/>
      <c r="R166" s="25"/>
      <c r="S166" s="25"/>
      <c r="T166" s="25"/>
      <c r="U166" s="25"/>
    </row>
    <row r="167" spans="1:21">
      <c r="A167" s="126" t="s">
        <v>458</v>
      </c>
      <c r="B167" s="53"/>
      <c r="C167" s="53"/>
      <c r="D167" s="53"/>
      <c r="E167" s="53">
        <v>28907574.210200001</v>
      </c>
      <c r="F167" s="53">
        <v>48747752.509999998</v>
      </c>
      <c r="G167" s="53">
        <v>35069025.110299997</v>
      </c>
      <c r="H167" s="53">
        <v>30845738.300000001</v>
      </c>
      <c r="I167" s="53">
        <v>41213447.460000001</v>
      </c>
      <c r="J167" s="119" t="s">
        <v>651</v>
      </c>
      <c r="K167" s="28"/>
      <c r="O167" s="28"/>
      <c r="P167" s="28"/>
      <c r="Q167" s="28"/>
      <c r="R167" s="28"/>
      <c r="S167" s="28"/>
      <c r="T167" s="28"/>
      <c r="U167" s="28"/>
    </row>
    <row r="168" spans="1:21">
      <c r="A168" s="106" t="s">
        <v>652</v>
      </c>
      <c r="B168" s="55"/>
      <c r="C168" s="55"/>
      <c r="D168" s="55"/>
      <c r="E168" s="55">
        <v>9073220.7300000004</v>
      </c>
      <c r="F168" s="55">
        <v>18454951.579999998</v>
      </c>
      <c r="G168" s="55">
        <v>14335929.772600001</v>
      </c>
      <c r="H168" s="55">
        <v>11225307.18</v>
      </c>
      <c r="I168" s="55">
        <v>10629875.27</v>
      </c>
      <c r="J168" s="91" t="s">
        <v>242</v>
      </c>
      <c r="K168" s="25"/>
      <c r="O168" s="25"/>
      <c r="P168" s="25"/>
      <c r="Q168" s="25"/>
      <c r="R168" s="25"/>
      <c r="S168" s="25"/>
      <c r="T168" s="25"/>
      <c r="U168" s="25"/>
    </row>
    <row r="169" spans="1:21">
      <c r="A169" s="106" t="s">
        <v>653</v>
      </c>
      <c r="B169" s="55"/>
      <c r="C169" s="55"/>
      <c r="D169" s="55"/>
      <c r="E169" s="55">
        <v>2291062.7799999998</v>
      </c>
      <c r="F169" s="55">
        <v>2047667.6</v>
      </c>
      <c r="G169" s="55">
        <v>1082207.25</v>
      </c>
      <c r="H169" s="55">
        <v>1016855.52</v>
      </c>
      <c r="I169" s="55">
        <v>1002641.59</v>
      </c>
      <c r="J169" s="91" t="s">
        <v>654</v>
      </c>
      <c r="K169" s="25"/>
      <c r="O169" s="25"/>
      <c r="P169" s="25"/>
      <c r="Q169" s="25"/>
      <c r="R169" s="25"/>
      <c r="S169" s="25"/>
      <c r="T169" s="25"/>
      <c r="U169" s="25"/>
    </row>
    <row r="170" spans="1:21">
      <c r="A170" s="106" t="s">
        <v>655</v>
      </c>
      <c r="B170" s="55"/>
      <c r="C170" s="55"/>
      <c r="D170" s="55"/>
      <c r="E170" s="55">
        <v>17543290.700199999</v>
      </c>
      <c r="F170" s="55">
        <v>28245133.329999998</v>
      </c>
      <c r="G170" s="55">
        <v>19650888.087699998</v>
      </c>
      <c r="H170" s="55">
        <v>18603575.600000001</v>
      </c>
      <c r="I170" s="55">
        <v>29580930.600000001</v>
      </c>
      <c r="J170" s="91" t="s">
        <v>656</v>
      </c>
      <c r="K170" s="25"/>
      <c r="O170" s="25"/>
      <c r="P170" s="25"/>
      <c r="Q170" s="25"/>
      <c r="R170" s="25"/>
      <c r="S170" s="25"/>
      <c r="T170" s="25"/>
      <c r="U170" s="25"/>
    </row>
    <row r="171" spans="1:21">
      <c r="A171" s="126" t="s">
        <v>460</v>
      </c>
      <c r="B171" s="55"/>
      <c r="C171" s="55"/>
      <c r="D171" s="55"/>
      <c r="E171" s="55">
        <v>0</v>
      </c>
      <c r="F171" s="55">
        <v>0</v>
      </c>
      <c r="G171" s="55">
        <v>0</v>
      </c>
      <c r="H171" s="55">
        <v>0</v>
      </c>
      <c r="I171" s="55">
        <v>1973740</v>
      </c>
      <c r="J171" s="91" t="s">
        <v>195</v>
      </c>
      <c r="K171" s="25"/>
      <c r="O171" s="25"/>
      <c r="P171" s="25"/>
      <c r="Q171" s="25"/>
      <c r="R171" s="25"/>
      <c r="S171" s="25"/>
      <c r="T171" s="25"/>
      <c r="U171" s="25"/>
    </row>
    <row r="172" spans="1:21">
      <c r="A172" s="89" t="s">
        <v>461</v>
      </c>
      <c r="B172" s="52"/>
      <c r="C172" s="52"/>
      <c r="D172" s="52"/>
      <c r="E172" s="52">
        <v>500471340.06730002</v>
      </c>
      <c r="F172" s="52">
        <v>485191777.21719998</v>
      </c>
      <c r="G172" s="52">
        <v>540536574.9073</v>
      </c>
      <c r="H172" s="52">
        <v>535908095.44019997</v>
      </c>
      <c r="I172" s="52">
        <v>478981836.19</v>
      </c>
      <c r="J172" s="90" t="s">
        <v>462</v>
      </c>
      <c r="K172" s="27"/>
      <c r="O172" s="7"/>
      <c r="P172" s="7"/>
      <c r="Q172" s="7"/>
      <c r="R172" s="7"/>
      <c r="S172" s="7"/>
      <c r="T172" s="7"/>
      <c r="U172" s="7"/>
    </row>
    <row r="173" spans="1:21">
      <c r="A173" s="126" t="s">
        <v>463</v>
      </c>
      <c r="B173" s="53"/>
      <c r="C173" s="53"/>
      <c r="D173" s="53"/>
      <c r="E173" s="53">
        <v>73244</v>
      </c>
      <c r="F173" s="53">
        <v>55805</v>
      </c>
      <c r="G173" s="53">
        <v>170482</v>
      </c>
      <c r="H173" s="53">
        <v>216371</v>
      </c>
      <c r="I173" s="53">
        <v>233769</v>
      </c>
      <c r="J173" s="119" t="s">
        <v>172</v>
      </c>
      <c r="K173" s="28"/>
      <c r="O173" s="28"/>
      <c r="P173" s="28"/>
      <c r="Q173" s="28"/>
      <c r="R173" s="28"/>
      <c r="S173" s="28"/>
      <c r="T173" s="28"/>
      <c r="U173" s="28"/>
    </row>
    <row r="174" spans="1:21">
      <c r="A174" s="106" t="s">
        <v>606</v>
      </c>
      <c r="B174" s="54"/>
      <c r="C174" s="54"/>
      <c r="D174" s="54"/>
      <c r="E174" s="54">
        <v>73244</v>
      </c>
      <c r="F174" s="54">
        <v>55805</v>
      </c>
      <c r="G174" s="54">
        <v>170482</v>
      </c>
      <c r="H174" s="54">
        <v>216371</v>
      </c>
      <c r="I174" s="54">
        <v>233769</v>
      </c>
      <c r="J174" s="91" t="s">
        <v>607</v>
      </c>
      <c r="K174" s="29"/>
      <c r="O174" s="29"/>
      <c r="P174" s="29"/>
      <c r="Q174" s="29"/>
      <c r="R174" s="29"/>
      <c r="S174" s="29"/>
      <c r="T174" s="29"/>
      <c r="U174" s="29"/>
    </row>
    <row r="175" spans="1:21">
      <c r="A175" s="106" t="s">
        <v>608</v>
      </c>
      <c r="B175" s="55"/>
      <c r="C175" s="55"/>
      <c r="D175" s="55"/>
      <c r="E175" s="55">
        <v>2</v>
      </c>
      <c r="F175" s="55">
        <v>2</v>
      </c>
      <c r="G175" s="55">
        <v>2</v>
      </c>
      <c r="H175" s="55">
        <v>2</v>
      </c>
      <c r="I175" s="55">
        <v>2</v>
      </c>
      <c r="J175" s="91" t="s">
        <v>609</v>
      </c>
      <c r="K175" s="25"/>
      <c r="O175" s="25"/>
      <c r="P175" s="25"/>
      <c r="Q175" s="25"/>
      <c r="R175" s="25"/>
      <c r="S175" s="25"/>
      <c r="T175" s="25"/>
      <c r="U175" s="25"/>
    </row>
    <row r="176" spans="1:21">
      <c r="A176" s="106" t="s">
        <v>610</v>
      </c>
      <c r="B176" s="55"/>
      <c r="C176" s="55"/>
      <c r="D176" s="55"/>
      <c r="E176" s="55">
        <v>0</v>
      </c>
      <c r="F176" s="55">
        <v>0</v>
      </c>
      <c r="G176" s="55">
        <v>0</v>
      </c>
      <c r="H176" s="55">
        <v>0</v>
      </c>
      <c r="I176" s="55">
        <v>94754</v>
      </c>
      <c r="J176" s="91" t="s">
        <v>611</v>
      </c>
      <c r="K176" s="25"/>
      <c r="O176" s="25"/>
      <c r="P176" s="25"/>
      <c r="Q176" s="25"/>
      <c r="R176" s="25"/>
      <c r="S176" s="25"/>
      <c r="T176" s="25"/>
      <c r="U176" s="25"/>
    </row>
    <row r="177" spans="1:21">
      <c r="A177" s="106" t="s">
        <v>612</v>
      </c>
      <c r="B177" s="55"/>
      <c r="C177" s="55"/>
      <c r="D177" s="55"/>
      <c r="E177" s="55">
        <v>1838879</v>
      </c>
      <c r="F177" s="55">
        <v>1768879</v>
      </c>
      <c r="G177" s="55">
        <v>1857354</v>
      </c>
      <c r="H177" s="55">
        <v>1856404</v>
      </c>
      <c r="I177" s="55">
        <v>224363</v>
      </c>
      <c r="J177" s="91" t="s">
        <v>613</v>
      </c>
      <c r="K177" s="25"/>
      <c r="O177" s="25"/>
      <c r="P177" s="25"/>
      <c r="Q177" s="25"/>
      <c r="R177" s="25"/>
      <c r="S177" s="25"/>
      <c r="T177" s="25"/>
      <c r="U177" s="25"/>
    </row>
    <row r="178" spans="1:21">
      <c r="A178" s="106" t="s">
        <v>614</v>
      </c>
      <c r="B178" s="55"/>
      <c r="C178" s="55"/>
      <c r="D178" s="55"/>
      <c r="E178" s="55">
        <v>-1838879</v>
      </c>
      <c r="F178" s="55">
        <v>-1768879</v>
      </c>
      <c r="G178" s="55">
        <v>-1857354</v>
      </c>
      <c r="H178" s="55">
        <v>-1856404</v>
      </c>
      <c r="I178" s="55">
        <v>-224363</v>
      </c>
      <c r="J178" s="91" t="s">
        <v>239</v>
      </c>
      <c r="K178" s="25"/>
      <c r="O178" s="25"/>
      <c r="P178" s="25"/>
      <c r="Q178" s="25"/>
      <c r="R178" s="25"/>
      <c r="S178" s="25"/>
      <c r="T178" s="25"/>
      <c r="U178" s="25"/>
    </row>
    <row r="179" spans="1:21">
      <c r="A179" s="106" t="s">
        <v>615</v>
      </c>
      <c r="B179" s="55"/>
      <c r="C179" s="55"/>
      <c r="D179" s="55"/>
      <c r="E179" s="55">
        <v>0</v>
      </c>
      <c r="F179" s="55">
        <v>0</v>
      </c>
      <c r="G179" s="55">
        <v>0</v>
      </c>
      <c r="H179" s="55">
        <v>4173</v>
      </c>
      <c r="I179" s="55">
        <v>0</v>
      </c>
      <c r="J179" s="91" t="s">
        <v>657</v>
      </c>
      <c r="K179" s="25"/>
      <c r="O179" s="25"/>
      <c r="P179" s="25"/>
      <c r="Q179" s="25"/>
      <c r="R179" s="25"/>
      <c r="S179" s="25"/>
      <c r="T179" s="25"/>
      <c r="U179" s="25"/>
    </row>
    <row r="180" spans="1:21">
      <c r="A180" s="106" t="s">
        <v>616</v>
      </c>
      <c r="B180" s="55"/>
      <c r="C180" s="55"/>
      <c r="D180" s="55"/>
      <c r="E180" s="55">
        <v>0</v>
      </c>
      <c r="F180" s="55">
        <v>0</v>
      </c>
      <c r="G180" s="55">
        <v>0</v>
      </c>
      <c r="H180" s="55">
        <v>0</v>
      </c>
      <c r="I180" s="55">
        <v>0</v>
      </c>
      <c r="J180" s="91" t="s">
        <v>243</v>
      </c>
      <c r="K180" s="25"/>
      <c r="O180" s="25"/>
      <c r="P180" s="25"/>
      <c r="Q180" s="25"/>
      <c r="R180" s="25"/>
      <c r="S180" s="25"/>
      <c r="T180" s="25"/>
      <c r="U180" s="25"/>
    </row>
    <row r="181" spans="1:21">
      <c r="A181" s="106" t="s">
        <v>658</v>
      </c>
      <c r="B181" s="55"/>
      <c r="C181" s="55"/>
      <c r="D181" s="55"/>
      <c r="E181" s="55">
        <v>73242</v>
      </c>
      <c r="F181" s="55">
        <v>55803</v>
      </c>
      <c r="G181" s="55">
        <v>170480</v>
      </c>
      <c r="H181" s="55">
        <v>212196</v>
      </c>
      <c r="I181" s="55">
        <v>139013</v>
      </c>
      <c r="J181" s="91" t="s">
        <v>659</v>
      </c>
      <c r="K181" s="25"/>
      <c r="O181" s="25"/>
      <c r="P181" s="25"/>
      <c r="Q181" s="25"/>
      <c r="R181" s="25"/>
      <c r="S181" s="25"/>
      <c r="T181" s="25"/>
      <c r="U181" s="25"/>
    </row>
    <row r="182" spans="1:21">
      <c r="A182" s="106" t="s">
        <v>660</v>
      </c>
      <c r="B182" s="56"/>
      <c r="C182" s="56"/>
      <c r="D182" s="56"/>
      <c r="E182" s="56">
        <v>0</v>
      </c>
      <c r="F182" s="56">
        <v>0</v>
      </c>
      <c r="G182" s="56">
        <v>0</v>
      </c>
      <c r="H182" s="56">
        <v>0</v>
      </c>
      <c r="I182" s="56">
        <v>0</v>
      </c>
      <c r="J182" s="91" t="s">
        <v>622</v>
      </c>
      <c r="K182" s="30"/>
      <c r="O182" s="30"/>
      <c r="P182" s="30"/>
      <c r="Q182" s="30"/>
      <c r="R182" s="30"/>
      <c r="S182" s="30"/>
      <c r="T182" s="30"/>
      <c r="U182" s="30"/>
    </row>
    <row r="183" spans="1:21">
      <c r="A183" s="106" t="s">
        <v>623</v>
      </c>
      <c r="B183" s="55"/>
      <c r="C183" s="55"/>
      <c r="D183" s="55"/>
      <c r="E183" s="55">
        <v>0</v>
      </c>
      <c r="F183" s="55">
        <v>0</v>
      </c>
      <c r="G183" s="55">
        <v>0</v>
      </c>
      <c r="H183" s="55">
        <v>0</v>
      </c>
      <c r="I183" s="55">
        <v>0</v>
      </c>
      <c r="J183" s="91" t="s">
        <v>624</v>
      </c>
      <c r="K183" s="25"/>
      <c r="O183" s="25"/>
      <c r="P183" s="25"/>
      <c r="Q183" s="25"/>
      <c r="R183" s="25"/>
      <c r="S183" s="25"/>
      <c r="T183" s="25"/>
      <c r="U183" s="25"/>
    </row>
    <row r="184" spans="1:21">
      <c r="A184" s="106" t="s">
        <v>625</v>
      </c>
      <c r="B184" s="55"/>
      <c r="C184" s="55"/>
      <c r="D184" s="55"/>
      <c r="E184" s="55">
        <v>0</v>
      </c>
      <c r="F184" s="55">
        <v>0</v>
      </c>
      <c r="G184" s="55">
        <v>0</v>
      </c>
      <c r="H184" s="55">
        <v>0</v>
      </c>
      <c r="I184" s="55">
        <v>0</v>
      </c>
      <c r="J184" s="91" t="s">
        <v>626</v>
      </c>
      <c r="K184" s="25"/>
      <c r="O184" s="25"/>
      <c r="P184" s="25"/>
      <c r="Q184" s="25"/>
      <c r="R184" s="25"/>
      <c r="S184" s="25"/>
      <c r="T184" s="25"/>
      <c r="U184" s="25"/>
    </row>
    <row r="185" spans="1:21">
      <c r="A185" s="128" t="s">
        <v>627</v>
      </c>
      <c r="B185" s="55"/>
      <c r="C185" s="55"/>
      <c r="D185" s="55"/>
      <c r="E185" s="55">
        <v>0</v>
      </c>
      <c r="F185" s="55">
        <v>0</v>
      </c>
      <c r="G185" s="55">
        <v>0</v>
      </c>
      <c r="H185" s="55">
        <v>0</v>
      </c>
      <c r="I185" s="55">
        <v>0</v>
      </c>
      <c r="J185" s="91" t="s">
        <v>276</v>
      </c>
      <c r="K185" s="25"/>
      <c r="O185" s="25"/>
      <c r="P185" s="25"/>
      <c r="Q185" s="25"/>
      <c r="R185" s="25"/>
      <c r="S185" s="25"/>
      <c r="T185" s="25"/>
      <c r="U185" s="25"/>
    </row>
    <row r="186" spans="1:21">
      <c r="A186" s="128" t="s">
        <v>628</v>
      </c>
      <c r="B186" s="55"/>
      <c r="C186" s="55"/>
      <c r="D186" s="55"/>
      <c r="E186" s="55">
        <v>0</v>
      </c>
      <c r="F186" s="55">
        <v>0</v>
      </c>
      <c r="G186" s="55">
        <v>0</v>
      </c>
      <c r="H186" s="55">
        <v>0</v>
      </c>
      <c r="I186" s="55">
        <v>0</v>
      </c>
      <c r="J186" s="91" t="s">
        <v>278</v>
      </c>
      <c r="K186" s="25"/>
      <c r="O186" s="25"/>
      <c r="P186" s="25"/>
      <c r="Q186" s="25"/>
      <c r="R186" s="25"/>
      <c r="S186" s="25"/>
      <c r="T186" s="25"/>
      <c r="U186" s="25"/>
    </row>
    <row r="187" spans="1:21">
      <c r="A187" s="106" t="s">
        <v>629</v>
      </c>
      <c r="B187" s="55"/>
      <c r="C187" s="55"/>
      <c r="D187" s="55"/>
      <c r="E187" s="55">
        <v>0</v>
      </c>
      <c r="F187" s="55">
        <v>0</v>
      </c>
      <c r="G187" s="55">
        <v>0</v>
      </c>
      <c r="H187" s="55">
        <v>0</v>
      </c>
      <c r="I187" s="55">
        <v>0</v>
      </c>
      <c r="J187" s="91" t="s">
        <v>630</v>
      </c>
      <c r="K187" s="25"/>
      <c r="O187" s="25"/>
      <c r="P187" s="25"/>
      <c r="Q187" s="25"/>
      <c r="R187" s="25"/>
      <c r="S187" s="25"/>
      <c r="T187" s="25"/>
      <c r="U187" s="25"/>
    </row>
    <row r="188" spans="1:21">
      <c r="A188" s="106" t="s">
        <v>631</v>
      </c>
      <c r="B188" s="55"/>
      <c r="C188" s="55"/>
      <c r="D188" s="55"/>
      <c r="E188" s="55">
        <v>0</v>
      </c>
      <c r="F188" s="55">
        <v>0</v>
      </c>
      <c r="G188" s="55">
        <v>0</v>
      </c>
      <c r="H188" s="55">
        <v>0</v>
      </c>
      <c r="I188" s="55">
        <v>0</v>
      </c>
      <c r="J188" s="91" t="s">
        <v>632</v>
      </c>
      <c r="K188" s="25"/>
      <c r="O188" s="25"/>
      <c r="P188" s="25"/>
      <c r="Q188" s="25"/>
      <c r="R188" s="25"/>
      <c r="S188" s="25"/>
      <c r="T188" s="25"/>
      <c r="U188" s="25"/>
    </row>
    <row r="189" spans="1:21">
      <c r="A189" s="106" t="s">
        <v>633</v>
      </c>
      <c r="B189" s="55"/>
      <c r="C189" s="55"/>
      <c r="D189" s="55"/>
      <c r="E189" s="55">
        <v>0</v>
      </c>
      <c r="F189" s="55">
        <v>0</v>
      </c>
      <c r="G189" s="55">
        <v>0</v>
      </c>
      <c r="H189" s="55">
        <v>0</v>
      </c>
      <c r="I189" s="55">
        <v>0</v>
      </c>
      <c r="J189" s="91" t="s">
        <v>634</v>
      </c>
      <c r="K189" s="25"/>
      <c r="O189" s="25"/>
      <c r="P189" s="25"/>
      <c r="Q189" s="25"/>
      <c r="R189" s="25"/>
      <c r="S189" s="25"/>
      <c r="T189" s="25"/>
      <c r="U189" s="25"/>
    </row>
    <row r="190" spans="1:21">
      <c r="A190" s="106" t="s">
        <v>635</v>
      </c>
      <c r="B190" s="55"/>
      <c r="C190" s="55"/>
      <c r="D190" s="55"/>
      <c r="E190" s="55">
        <v>0</v>
      </c>
      <c r="F190" s="55">
        <v>0</v>
      </c>
      <c r="G190" s="55">
        <v>0</v>
      </c>
      <c r="H190" s="55">
        <v>0</v>
      </c>
      <c r="I190" s="55">
        <v>0</v>
      </c>
      <c r="J190" s="91" t="s">
        <v>240</v>
      </c>
      <c r="K190" s="25"/>
      <c r="O190" s="25"/>
      <c r="P190" s="25"/>
      <c r="Q190" s="25"/>
      <c r="R190" s="25"/>
      <c r="S190" s="25"/>
      <c r="T190" s="25"/>
      <c r="U190" s="25"/>
    </row>
    <row r="191" spans="1:21">
      <c r="A191" s="126" t="s">
        <v>464</v>
      </c>
      <c r="B191" s="53"/>
      <c r="C191" s="53"/>
      <c r="D191" s="53"/>
      <c r="E191" s="53">
        <v>0</v>
      </c>
      <c r="F191" s="53">
        <v>161319</v>
      </c>
      <c r="G191" s="53">
        <v>146445</v>
      </c>
      <c r="H191" s="53">
        <v>146445</v>
      </c>
      <c r="I191" s="53">
        <v>73770</v>
      </c>
      <c r="J191" s="119" t="s">
        <v>215</v>
      </c>
      <c r="K191" s="28"/>
      <c r="O191" s="28"/>
      <c r="P191" s="28"/>
      <c r="Q191" s="28"/>
      <c r="R191" s="28"/>
      <c r="S191" s="28"/>
      <c r="T191" s="28"/>
      <c r="U191" s="28"/>
    </row>
    <row r="192" spans="1:21">
      <c r="A192" s="106" t="s">
        <v>661</v>
      </c>
      <c r="B192" s="55"/>
      <c r="C192" s="55"/>
      <c r="D192" s="55"/>
      <c r="E192" s="55">
        <v>0</v>
      </c>
      <c r="F192" s="55">
        <v>0</v>
      </c>
      <c r="G192" s="55">
        <v>0</v>
      </c>
      <c r="H192" s="55">
        <v>0</v>
      </c>
      <c r="I192" s="55">
        <v>0</v>
      </c>
      <c r="J192" s="91" t="s">
        <v>220</v>
      </c>
      <c r="K192" s="25"/>
      <c r="O192" s="25"/>
      <c r="P192" s="25"/>
      <c r="Q192" s="25"/>
      <c r="R192" s="25"/>
      <c r="S192" s="25"/>
      <c r="T192" s="25"/>
      <c r="U192" s="25"/>
    </row>
    <row r="193" spans="1:21">
      <c r="A193" s="106" t="s">
        <v>662</v>
      </c>
      <c r="B193" s="55"/>
      <c r="C193" s="55"/>
      <c r="D193" s="55"/>
      <c r="E193" s="55">
        <v>0</v>
      </c>
      <c r="F193" s="55">
        <v>161319</v>
      </c>
      <c r="G193" s="55">
        <v>146445</v>
      </c>
      <c r="H193" s="55">
        <v>146445</v>
      </c>
      <c r="I193" s="55">
        <v>73770</v>
      </c>
      <c r="J193" s="91" t="s">
        <v>221</v>
      </c>
      <c r="K193" s="25"/>
      <c r="O193" s="25"/>
      <c r="P193" s="25"/>
      <c r="Q193" s="25"/>
      <c r="R193" s="25"/>
      <c r="S193" s="25"/>
      <c r="T193" s="25"/>
      <c r="U193" s="25"/>
    </row>
    <row r="194" spans="1:21">
      <c r="A194" s="126" t="s">
        <v>465</v>
      </c>
      <c r="B194" s="53"/>
      <c r="C194" s="53"/>
      <c r="D194" s="53"/>
      <c r="E194" s="53">
        <v>13814541.390000001</v>
      </c>
      <c r="F194" s="53">
        <v>12204177.560000001</v>
      </c>
      <c r="G194" s="53">
        <v>13165514.5581</v>
      </c>
      <c r="H194" s="53">
        <v>16246353.99</v>
      </c>
      <c r="I194" s="53">
        <v>17579405.43</v>
      </c>
      <c r="J194" s="119" t="s">
        <v>173</v>
      </c>
      <c r="K194" s="28"/>
      <c r="O194" s="28"/>
      <c r="P194" s="28"/>
      <c r="Q194" s="28"/>
      <c r="R194" s="28"/>
      <c r="S194" s="28"/>
      <c r="T194" s="28"/>
      <c r="U194" s="28"/>
    </row>
    <row r="195" spans="1:21">
      <c r="A195" s="127" t="s">
        <v>641</v>
      </c>
      <c r="B195" s="55"/>
      <c r="C195" s="55"/>
      <c r="D195" s="55"/>
      <c r="E195" s="55">
        <v>10619</v>
      </c>
      <c r="F195" s="55">
        <v>10619</v>
      </c>
      <c r="G195" s="55">
        <v>10619</v>
      </c>
      <c r="H195" s="55">
        <v>10619</v>
      </c>
      <c r="I195" s="55">
        <v>10619</v>
      </c>
      <c r="J195" s="121" t="s">
        <v>642</v>
      </c>
      <c r="K195" s="25"/>
      <c r="O195" s="25"/>
      <c r="P195" s="25"/>
      <c r="Q195" s="25"/>
      <c r="R195" s="25"/>
      <c r="S195" s="25"/>
      <c r="T195" s="25"/>
      <c r="U195" s="25"/>
    </row>
    <row r="196" spans="1:21">
      <c r="A196" s="106" t="s">
        <v>643</v>
      </c>
      <c r="B196" s="55"/>
      <c r="C196" s="55"/>
      <c r="D196" s="55"/>
      <c r="E196" s="55">
        <v>12005293.390000001</v>
      </c>
      <c r="F196" s="55">
        <v>11178753.560000001</v>
      </c>
      <c r="G196" s="55">
        <v>11138651.5581</v>
      </c>
      <c r="H196" s="55">
        <v>14004670.99</v>
      </c>
      <c r="I196" s="55">
        <v>15081768.43</v>
      </c>
      <c r="J196" s="91" t="s">
        <v>644</v>
      </c>
      <c r="K196" s="25"/>
      <c r="O196" s="25"/>
      <c r="P196" s="25"/>
      <c r="Q196" s="25"/>
      <c r="R196" s="25"/>
      <c r="S196" s="25"/>
      <c r="T196" s="25"/>
      <c r="U196" s="25"/>
    </row>
    <row r="197" spans="1:21">
      <c r="A197" s="128" t="s">
        <v>645</v>
      </c>
      <c r="B197" s="55"/>
      <c r="C197" s="55"/>
      <c r="D197" s="55"/>
      <c r="E197" s="55">
        <v>1727598</v>
      </c>
      <c r="F197" s="55">
        <v>1012581</v>
      </c>
      <c r="G197" s="55">
        <v>877750</v>
      </c>
      <c r="H197" s="55">
        <v>925047</v>
      </c>
      <c r="I197" s="55">
        <v>947775</v>
      </c>
      <c r="J197" s="91" t="s">
        <v>441</v>
      </c>
      <c r="K197" s="25"/>
      <c r="O197" s="25"/>
      <c r="P197" s="25"/>
      <c r="Q197" s="25"/>
      <c r="R197" s="25"/>
      <c r="S197" s="25"/>
      <c r="T197" s="25"/>
      <c r="U197" s="25"/>
    </row>
    <row r="198" spans="1:21">
      <c r="A198" s="128" t="s">
        <v>646</v>
      </c>
      <c r="B198" s="55"/>
      <c r="C198" s="55"/>
      <c r="D198" s="55"/>
      <c r="E198" s="55">
        <v>0</v>
      </c>
      <c r="F198" s="55">
        <v>0</v>
      </c>
      <c r="G198" s="55">
        <v>0</v>
      </c>
      <c r="H198" s="55">
        <v>0</v>
      </c>
      <c r="I198" s="55">
        <v>0</v>
      </c>
      <c r="J198" s="91" t="s">
        <v>663</v>
      </c>
      <c r="K198" s="25"/>
      <c r="O198" s="25"/>
      <c r="P198" s="25"/>
      <c r="Q198" s="25"/>
      <c r="R198" s="25"/>
      <c r="S198" s="25"/>
      <c r="T198" s="25"/>
      <c r="U198" s="25"/>
    </row>
    <row r="199" spans="1:21">
      <c r="A199" s="128" t="s">
        <v>647</v>
      </c>
      <c r="B199" s="55"/>
      <c r="C199" s="55"/>
      <c r="D199" s="55"/>
      <c r="E199" s="55">
        <v>0</v>
      </c>
      <c r="F199" s="55">
        <v>0</v>
      </c>
      <c r="G199" s="55">
        <v>0</v>
      </c>
      <c r="H199" s="55">
        <v>0</v>
      </c>
      <c r="I199" s="55">
        <v>0</v>
      </c>
      <c r="J199" s="91" t="s">
        <v>648</v>
      </c>
      <c r="K199" s="25"/>
      <c r="O199" s="25"/>
      <c r="P199" s="25"/>
      <c r="Q199" s="25"/>
      <c r="R199" s="25"/>
      <c r="S199" s="25"/>
      <c r="T199" s="25"/>
      <c r="U199" s="25"/>
    </row>
    <row r="200" spans="1:21">
      <c r="A200" s="128" t="s">
        <v>649</v>
      </c>
      <c r="B200" s="55"/>
      <c r="C200" s="55"/>
      <c r="D200" s="55"/>
      <c r="E200" s="55">
        <v>0</v>
      </c>
      <c r="F200" s="55">
        <v>0</v>
      </c>
      <c r="G200" s="55">
        <v>0</v>
      </c>
      <c r="H200" s="55">
        <v>0</v>
      </c>
      <c r="I200" s="55">
        <v>0</v>
      </c>
      <c r="J200" s="91" t="s">
        <v>241</v>
      </c>
      <c r="K200" s="25"/>
      <c r="O200" s="25"/>
      <c r="P200" s="25"/>
      <c r="Q200" s="25"/>
      <c r="R200" s="25"/>
      <c r="S200" s="25"/>
      <c r="T200" s="25"/>
      <c r="U200" s="25"/>
    </row>
    <row r="201" spans="1:21">
      <c r="A201" s="128" t="s">
        <v>650</v>
      </c>
      <c r="B201" s="55"/>
      <c r="C201" s="55"/>
      <c r="D201" s="55"/>
      <c r="E201" s="55">
        <v>71031</v>
      </c>
      <c r="F201" s="55">
        <v>2224</v>
      </c>
      <c r="G201" s="55">
        <v>1138494</v>
      </c>
      <c r="H201" s="55">
        <v>1306017</v>
      </c>
      <c r="I201" s="55">
        <v>1539243</v>
      </c>
      <c r="J201" s="91" t="s">
        <v>189</v>
      </c>
      <c r="K201" s="25"/>
      <c r="O201" s="25"/>
      <c r="P201" s="25"/>
      <c r="Q201" s="25"/>
      <c r="R201" s="25"/>
      <c r="S201" s="25"/>
      <c r="T201" s="25"/>
      <c r="U201" s="25"/>
    </row>
    <row r="202" spans="1:21">
      <c r="A202" s="126" t="s">
        <v>466</v>
      </c>
      <c r="B202" s="53"/>
      <c r="C202" s="53"/>
      <c r="D202" s="53"/>
      <c r="E202" s="53">
        <v>252594539.75</v>
      </c>
      <c r="F202" s="53">
        <v>255616441.28999999</v>
      </c>
      <c r="G202" s="53">
        <v>280591636.45599997</v>
      </c>
      <c r="H202" s="53">
        <v>260602720.95609999</v>
      </c>
      <c r="I202" s="53">
        <v>200863886</v>
      </c>
      <c r="J202" s="119" t="s">
        <v>445</v>
      </c>
      <c r="K202" s="28"/>
      <c r="O202" s="28"/>
      <c r="P202" s="28"/>
      <c r="Q202" s="28"/>
      <c r="R202" s="28"/>
      <c r="S202" s="28"/>
      <c r="T202" s="28"/>
      <c r="U202" s="28"/>
    </row>
    <row r="203" spans="1:21">
      <c r="A203" s="127" t="s">
        <v>584</v>
      </c>
      <c r="B203" s="54"/>
      <c r="C203" s="54"/>
      <c r="D203" s="54"/>
      <c r="E203" s="54">
        <v>22649726.75</v>
      </c>
      <c r="F203" s="54">
        <v>21696499.25</v>
      </c>
      <c r="G203" s="54">
        <v>10305112.800000001</v>
      </c>
      <c r="H203" s="54">
        <v>17417301.956099998</v>
      </c>
      <c r="I203" s="54">
        <v>15593079</v>
      </c>
      <c r="J203" s="121" t="s">
        <v>262</v>
      </c>
      <c r="K203" s="29"/>
      <c r="O203" s="29"/>
      <c r="P203" s="29"/>
      <c r="Q203" s="29"/>
      <c r="R203" s="29"/>
      <c r="S203" s="29"/>
      <c r="T203" s="29"/>
      <c r="U203" s="29"/>
    </row>
    <row r="204" spans="1:21">
      <c r="A204" s="106" t="s">
        <v>585</v>
      </c>
      <c r="B204" s="55"/>
      <c r="C204" s="55"/>
      <c r="D204" s="55"/>
      <c r="E204" s="55">
        <v>1598646</v>
      </c>
      <c r="F204" s="55">
        <v>810446</v>
      </c>
      <c r="G204" s="55">
        <v>801946</v>
      </c>
      <c r="H204" s="55">
        <v>1757348</v>
      </c>
      <c r="I204" s="55">
        <v>1200498</v>
      </c>
      <c r="J204" s="91" t="s">
        <v>586</v>
      </c>
      <c r="K204" s="31"/>
      <c r="O204" s="25"/>
      <c r="P204" s="25"/>
      <c r="Q204" s="25"/>
      <c r="R204" s="25"/>
      <c r="S204" s="25"/>
      <c r="T204" s="25"/>
      <c r="U204" s="25"/>
    </row>
    <row r="205" spans="1:21">
      <c r="A205" s="106" t="s">
        <v>587</v>
      </c>
      <c r="B205" s="55"/>
      <c r="C205" s="55"/>
      <c r="D205" s="55"/>
      <c r="E205" s="55">
        <v>0</v>
      </c>
      <c r="F205" s="55">
        <v>0</v>
      </c>
      <c r="G205" s="55">
        <v>0</v>
      </c>
      <c r="H205" s="55">
        <v>0</v>
      </c>
      <c r="I205" s="55">
        <v>117400</v>
      </c>
      <c r="J205" s="91" t="s">
        <v>588</v>
      </c>
      <c r="K205" s="31"/>
      <c r="O205" s="25"/>
      <c r="P205" s="25"/>
      <c r="Q205" s="25"/>
      <c r="R205" s="25"/>
      <c r="S205" s="25"/>
      <c r="T205" s="25"/>
      <c r="U205" s="25"/>
    </row>
    <row r="206" spans="1:21">
      <c r="A206" s="106" t="s">
        <v>589</v>
      </c>
      <c r="B206" s="55"/>
      <c r="C206" s="55"/>
      <c r="D206" s="55"/>
      <c r="E206" s="55">
        <v>13413307.75</v>
      </c>
      <c r="F206" s="55">
        <v>13292480.25</v>
      </c>
      <c r="G206" s="55">
        <v>8062598.7999999998</v>
      </c>
      <c r="H206" s="55">
        <v>8069720.2999999998</v>
      </c>
      <c r="I206" s="55">
        <v>6687535</v>
      </c>
      <c r="J206" s="91" t="s">
        <v>590</v>
      </c>
      <c r="K206" s="31"/>
      <c r="O206" s="25"/>
      <c r="P206" s="25"/>
      <c r="Q206" s="25"/>
      <c r="R206" s="25"/>
      <c r="S206" s="25"/>
      <c r="T206" s="25"/>
      <c r="U206" s="25"/>
    </row>
    <row r="207" spans="1:21">
      <c r="A207" s="106" t="s">
        <v>591</v>
      </c>
      <c r="B207" s="55"/>
      <c r="C207" s="55"/>
      <c r="D207" s="55"/>
      <c r="E207" s="55">
        <v>0</v>
      </c>
      <c r="F207" s="55">
        <v>0</v>
      </c>
      <c r="G207" s="55">
        <v>0</v>
      </c>
      <c r="H207" s="55">
        <v>0</v>
      </c>
      <c r="I207" s="55">
        <v>0</v>
      </c>
      <c r="J207" s="91" t="s">
        <v>237</v>
      </c>
      <c r="K207" s="29"/>
      <c r="O207" s="25"/>
      <c r="P207" s="25"/>
      <c r="Q207" s="25"/>
      <c r="R207" s="25"/>
      <c r="S207" s="25"/>
      <c r="T207" s="25"/>
      <c r="U207" s="25"/>
    </row>
    <row r="208" spans="1:21">
      <c r="A208" s="106" t="s">
        <v>592</v>
      </c>
      <c r="B208" s="55"/>
      <c r="C208" s="55"/>
      <c r="D208" s="55"/>
      <c r="E208" s="55">
        <v>0</v>
      </c>
      <c r="F208" s="55">
        <v>0</v>
      </c>
      <c r="G208" s="55">
        <v>0</v>
      </c>
      <c r="H208" s="55">
        <v>0</v>
      </c>
      <c r="I208" s="55">
        <v>0</v>
      </c>
      <c r="J208" s="91" t="s">
        <v>446</v>
      </c>
      <c r="K208" s="31"/>
      <c r="O208" s="25"/>
      <c r="P208" s="25"/>
      <c r="Q208" s="25"/>
      <c r="R208" s="25"/>
      <c r="S208" s="25"/>
      <c r="T208" s="25"/>
      <c r="U208" s="25"/>
    </row>
    <row r="209" spans="1:21">
      <c r="A209" s="106" t="s">
        <v>593</v>
      </c>
      <c r="B209" s="55"/>
      <c r="C209" s="55"/>
      <c r="D209" s="55"/>
      <c r="E209" s="55">
        <v>7637773</v>
      </c>
      <c r="F209" s="55">
        <v>7593573</v>
      </c>
      <c r="G209" s="55">
        <v>1440568</v>
      </c>
      <c r="H209" s="55">
        <v>7590233.6561000003</v>
      </c>
      <c r="I209" s="55">
        <v>7587646</v>
      </c>
      <c r="J209" s="91" t="s">
        <v>272</v>
      </c>
      <c r="K209" s="31"/>
      <c r="O209" s="25"/>
      <c r="P209" s="25"/>
      <c r="Q209" s="25"/>
      <c r="R209" s="25"/>
      <c r="S209" s="25"/>
      <c r="T209" s="25"/>
      <c r="U209" s="25"/>
    </row>
    <row r="210" spans="1:21">
      <c r="A210" s="127" t="s">
        <v>594</v>
      </c>
      <c r="B210" s="56"/>
      <c r="C210" s="56"/>
      <c r="D210" s="56"/>
      <c r="E210" s="56">
        <v>190515254</v>
      </c>
      <c r="F210" s="56">
        <v>174588141</v>
      </c>
      <c r="G210" s="56">
        <v>222669693</v>
      </c>
      <c r="H210" s="56">
        <v>202546390</v>
      </c>
      <c r="I210" s="56">
        <v>111571259</v>
      </c>
      <c r="J210" s="121" t="s">
        <v>198</v>
      </c>
      <c r="K210" s="32"/>
      <c r="O210" s="30"/>
      <c r="P210" s="30"/>
      <c r="Q210" s="30"/>
      <c r="R210" s="30"/>
      <c r="S210" s="30"/>
      <c r="T210" s="30"/>
      <c r="U210" s="30"/>
    </row>
    <row r="211" spans="1:21">
      <c r="A211" s="106" t="s">
        <v>585</v>
      </c>
      <c r="B211" s="55"/>
      <c r="C211" s="55"/>
      <c r="D211" s="55"/>
      <c r="E211" s="55">
        <v>143313528</v>
      </c>
      <c r="F211" s="55">
        <v>150765959</v>
      </c>
      <c r="G211" s="55">
        <v>198701404</v>
      </c>
      <c r="H211" s="55">
        <v>178208842</v>
      </c>
      <c r="I211" s="55">
        <v>87694974</v>
      </c>
      <c r="J211" s="91" t="s">
        <v>586</v>
      </c>
      <c r="K211" s="25"/>
      <c r="O211" s="25"/>
      <c r="P211" s="25"/>
      <c r="Q211" s="25"/>
      <c r="R211" s="25"/>
      <c r="S211" s="25"/>
      <c r="T211" s="25"/>
      <c r="U211" s="25"/>
    </row>
    <row r="212" spans="1:21">
      <c r="A212" s="106" t="s">
        <v>587</v>
      </c>
      <c r="B212" s="55"/>
      <c r="C212" s="55"/>
      <c r="D212" s="55"/>
      <c r="E212" s="55">
        <v>0</v>
      </c>
      <c r="F212" s="55">
        <v>0</v>
      </c>
      <c r="G212" s="55">
        <v>0</v>
      </c>
      <c r="H212" s="55">
        <v>0</v>
      </c>
      <c r="I212" s="55">
        <v>0</v>
      </c>
      <c r="J212" s="91" t="s">
        <v>588</v>
      </c>
      <c r="K212" s="25"/>
      <c r="O212" s="25"/>
      <c r="P212" s="25"/>
      <c r="Q212" s="25"/>
      <c r="R212" s="25"/>
      <c r="S212" s="25"/>
      <c r="T212" s="25"/>
      <c r="U212" s="25"/>
    </row>
    <row r="213" spans="1:21">
      <c r="A213" s="106" t="s">
        <v>589</v>
      </c>
      <c r="B213" s="55"/>
      <c r="C213" s="55"/>
      <c r="D213" s="55"/>
      <c r="E213" s="55">
        <v>28145686</v>
      </c>
      <c r="F213" s="55">
        <v>4811271</v>
      </c>
      <c r="G213" s="55">
        <v>4934467</v>
      </c>
      <c r="H213" s="55">
        <v>5087390</v>
      </c>
      <c r="I213" s="55">
        <v>5084689</v>
      </c>
      <c r="J213" s="91" t="s">
        <v>590</v>
      </c>
      <c r="K213" s="25"/>
      <c r="O213" s="25"/>
      <c r="P213" s="25"/>
      <c r="Q213" s="25"/>
      <c r="R213" s="25"/>
      <c r="S213" s="25"/>
      <c r="T213" s="25"/>
      <c r="U213" s="25"/>
    </row>
    <row r="214" spans="1:21">
      <c r="A214" s="106" t="s">
        <v>591</v>
      </c>
      <c r="B214" s="55"/>
      <c r="C214" s="55"/>
      <c r="D214" s="55"/>
      <c r="E214" s="55">
        <v>0</v>
      </c>
      <c r="F214" s="55">
        <v>0</v>
      </c>
      <c r="G214" s="55">
        <v>0</v>
      </c>
      <c r="H214" s="55">
        <v>0</v>
      </c>
      <c r="I214" s="55">
        <v>0</v>
      </c>
      <c r="J214" s="91" t="s">
        <v>237</v>
      </c>
      <c r="K214" s="25"/>
      <c r="O214" s="25"/>
      <c r="P214" s="25"/>
      <c r="Q214" s="25"/>
      <c r="R214" s="25"/>
      <c r="S214" s="25"/>
      <c r="T214" s="25"/>
      <c r="U214" s="25"/>
    </row>
    <row r="215" spans="1:21">
      <c r="A215" s="106" t="s">
        <v>592</v>
      </c>
      <c r="B215" s="55"/>
      <c r="C215" s="55"/>
      <c r="D215" s="55"/>
      <c r="E215" s="55">
        <v>0</v>
      </c>
      <c r="F215" s="55">
        <v>0</v>
      </c>
      <c r="G215" s="55">
        <v>0</v>
      </c>
      <c r="H215" s="55">
        <v>0</v>
      </c>
      <c r="I215" s="55">
        <v>0</v>
      </c>
      <c r="J215" s="91" t="s">
        <v>446</v>
      </c>
      <c r="K215" s="25"/>
      <c r="O215" s="25"/>
      <c r="P215" s="25"/>
      <c r="Q215" s="25"/>
      <c r="R215" s="25"/>
      <c r="S215" s="25"/>
      <c r="T215" s="25"/>
      <c r="U215" s="25"/>
    </row>
    <row r="216" spans="1:21">
      <c r="A216" s="106" t="s">
        <v>595</v>
      </c>
      <c r="B216" s="55"/>
      <c r="C216" s="55"/>
      <c r="D216" s="55"/>
      <c r="E216" s="55">
        <v>19056040</v>
      </c>
      <c r="F216" s="55">
        <v>19010911</v>
      </c>
      <c r="G216" s="55">
        <v>19033822</v>
      </c>
      <c r="H216" s="55">
        <v>19250158</v>
      </c>
      <c r="I216" s="55">
        <v>18791596</v>
      </c>
      <c r="J216" s="91" t="s">
        <v>273</v>
      </c>
      <c r="K216" s="25"/>
      <c r="O216" s="25"/>
      <c r="P216" s="25"/>
      <c r="Q216" s="25"/>
      <c r="R216" s="25"/>
      <c r="S216" s="25"/>
      <c r="T216" s="25"/>
      <c r="U216" s="25"/>
    </row>
    <row r="217" spans="1:21">
      <c r="A217" s="127" t="s">
        <v>596</v>
      </c>
      <c r="B217" s="56"/>
      <c r="C217" s="56"/>
      <c r="D217" s="56"/>
      <c r="E217" s="56">
        <v>11306170</v>
      </c>
      <c r="F217" s="56">
        <v>31182260.039999999</v>
      </c>
      <c r="G217" s="56">
        <v>18314090</v>
      </c>
      <c r="H217" s="56">
        <v>17491636</v>
      </c>
      <c r="I217" s="56">
        <v>50557225</v>
      </c>
      <c r="J217" s="121" t="s">
        <v>199</v>
      </c>
      <c r="K217" s="30"/>
      <c r="O217" s="30"/>
      <c r="P217" s="30"/>
      <c r="Q217" s="30"/>
      <c r="R217" s="30"/>
      <c r="S217" s="30"/>
      <c r="T217" s="30"/>
      <c r="U217" s="30"/>
    </row>
    <row r="218" spans="1:21">
      <c r="A218" s="106" t="s">
        <v>597</v>
      </c>
      <c r="B218" s="55"/>
      <c r="C218" s="55"/>
      <c r="D218" s="55"/>
      <c r="E218" s="55">
        <v>0</v>
      </c>
      <c r="F218" s="55">
        <v>0</v>
      </c>
      <c r="G218" s="55">
        <v>0</v>
      </c>
      <c r="H218" s="55">
        <v>0</v>
      </c>
      <c r="I218" s="55">
        <v>0</v>
      </c>
      <c r="J218" s="91" t="s">
        <v>598</v>
      </c>
      <c r="K218" s="25"/>
      <c r="O218" s="25"/>
      <c r="P218" s="25"/>
      <c r="Q218" s="25"/>
      <c r="R218" s="25"/>
      <c r="S218" s="25"/>
      <c r="T218" s="25"/>
      <c r="U218" s="25"/>
    </row>
    <row r="219" spans="1:21">
      <c r="A219" s="106" t="s">
        <v>599</v>
      </c>
      <c r="B219" s="55"/>
      <c r="C219" s="55"/>
      <c r="D219" s="55"/>
      <c r="E219" s="55">
        <v>11306170</v>
      </c>
      <c r="F219" s="55">
        <v>31182260.039999999</v>
      </c>
      <c r="G219" s="55">
        <v>18314090</v>
      </c>
      <c r="H219" s="55">
        <v>17491636</v>
      </c>
      <c r="I219" s="55">
        <v>50557225</v>
      </c>
      <c r="J219" s="91" t="s">
        <v>600</v>
      </c>
      <c r="K219" s="25"/>
      <c r="O219" s="25"/>
      <c r="P219" s="25"/>
      <c r="Q219" s="25"/>
      <c r="R219" s="25"/>
      <c r="S219" s="25"/>
      <c r="T219" s="25"/>
      <c r="U219" s="25"/>
    </row>
    <row r="220" spans="1:21">
      <c r="A220" s="106" t="s">
        <v>601</v>
      </c>
      <c r="B220" s="55"/>
      <c r="C220" s="55"/>
      <c r="D220" s="55"/>
      <c r="E220" s="55">
        <v>0</v>
      </c>
      <c r="F220" s="55">
        <v>0</v>
      </c>
      <c r="G220" s="55">
        <v>0</v>
      </c>
      <c r="H220" s="55">
        <v>0</v>
      </c>
      <c r="I220" s="55">
        <v>0</v>
      </c>
      <c r="J220" s="91" t="s">
        <v>238</v>
      </c>
      <c r="K220" s="25"/>
      <c r="O220" s="25"/>
      <c r="P220" s="25"/>
      <c r="Q220" s="25"/>
      <c r="R220" s="25"/>
      <c r="S220" s="25"/>
      <c r="T220" s="25"/>
      <c r="U220" s="25"/>
    </row>
    <row r="221" spans="1:21">
      <c r="A221" s="106" t="s">
        <v>602</v>
      </c>
      <c r="B221" s="55"/>
      <c r="C221" s="55"/>
      <c r="D221" s="55"/>
      <c r="E221" s="55">
        <v>0</v>
      </c>
      <c r="F221" s="55">
        <v>0</v>
      </c>
      <c r="G221" s="55">
        <v>0</v>
      </c>
      <c r="H221" s="55">
        <v>0</v>
      </c>
      <c r="I221" s="55">
        <v>0</v>
      </c>
      <c r="J221" s="91" t="s">
        <v>447</v>
      </c>
      <c r="K221" s="25"/>
      <c r="O221" s="25"/>
      <c r="P221" s="25"/>
      <c r="Q221" s="25"/>
      <c r="R221" s="25"/>
      <c r="S221" s="25"/>
      <c r="T221" s="25"/>
      <c r="U221" s="25"/>
    </row>
    <row r="222" spans="1:21">
      <c r="A222" s="106" t="s">
        <v>603</v>
      </c>
      <c r="B222" s="55"/>
      <c r="C222" s="55"/>
      <c r="D222" s="55"/>
      <c r="E222" s="55">
        <v>0</v>
      </c>
      <c r="F222" s="55">
        <v>0</v>
      </c>
      <c r="G222" s="55">
        <v>0</v>
      </c>
      <c r="H222" s="55">
        <v>0</v>
      </c>
      <c r="I222" s="55">
        <v>0</v>
      </c>
      <c r="J222" s="91" t="s">
        <v>274</v>
      </c>
      <c r="K222" s="25"/>
      <c r="O222" s="25"/>
      <c r="P222" s="25"/>
      <c r="Q222" s="25"/>
      <c r="R222" s="25"/>
      <c r="S222" s="25"/>
      <c r="T222" s="25"/>
      <c r="U222" s="25"/>
    </row>
    <row r="223" spans="1:21">
      <c r="A223" s="127" t="s">
        <v>604</v>
      </c>
      <c r="B223" s="56"/>
      <c r="C223" s="56"/>
      <c r="D223" s="56"/>
      <c r="E223" s="56">
        <v>28123389</v>
      </c>
      <c r="F223" s="56">
        <v>28149541</v>
      </c>
      <c r="G223" s="56">
        <v>29302740.655999999</v>
      </c>
      <c r="H223" s="56">
        <v>23147393</v>
      </c>
      <c r="I223" s="56">
        <v>23142323</v>
      </c>
      <c r="J223" s="121" t="s">
        <v>263</v>
      </c>
      <c r="K223" s="30"/>
      <c r="O223" s="30"/>
      <c r="P223" s="30"/>
      <c r="Q223" s="30"/>
      <c r="R223" s="30"/>
      <c r="S223" s="30"/>
      <c r="T223" s="30"/>
      <c r="U223" s="30"/>
    </row>
    <row r="224" spans="1:21">
      <c r="A224" s="106" t="s">
        <v>585</v>
      </c>
      <c r="B224" s="55"/>
      <c r="C224" s="55"/>
      <c r="D224" s="55"/>
      <c r="E224" s="55">
        <v>27835179</v>
      </c>
      <c r="F224" s="55">
        <v>27861331</v>
      </c>
      <c r="G224" s="55">
        <v>22847183</v>
      </c>
      <c r="H224" s="55">
        <v>22859183</v>
      </c>
      <c r="I224" s="55">
        <v>22859183</v>
      </c>
      <c r="J224" s="91" t="s">
        <v>586</v>
      </c>
      <c r="K224" s="25"/>
      <c r="O224" s="25"/>
      <c r="P224" s="25"/>
      <c r="Q224" s="25"/>
      <c r="R224" s="25"/>
      <c r="S224" s="25"/>
      <c r="T224" s="25"/>
      <c r="U224" s="25"/>
    </row>
    <row r="225" spans="1:21">
      <c r="A225" s="106" t="s">
        <v>587</v>
      </c>
      <c r="B225" s="55"/>
      <c r="C225" s="55"/>
      <c r="D225" s="55"/>
      <c r="E225" s="55">
        <v>0</v>
      </c>
      <c r="F225" s="55">
        <v>0</v>
      </c>
      <c r="G225" s="55">
        <v>0</v>
      </c>
      <c r="H225" s="55">
        <v>0</v>
      </c>
      <c r="I225" s="55">
        <v>0</v>
      </c>
      <c r="J225" s="91" t="s">
        <v>588</v>
      </c>
      <c r="K225" s="25"/>
      <c r="O225" s="25"/>
      <c r="P225" s="25"/>
      <c r="Q225" s="25"/>
      <c r="R225" s="25"/>
      <c r="S225" s="25"/>
      <c r="T225" s="25"/>
      <c r="U225" s="25"/>
    </row>
    <row r="226" spans="1:21">
      <c r="A226" s="106" t="s">
        <v>589</v>
      </c>
      <c r="B226" s="55"/>
      <c r="C226" s="55"/>
      <c r="D226" s="55"/>
      <c r="E226" s="55">
        <v>0</v>
      </c>
      <c r="F226" s="55">
        <v>0</v>
      </c>
      <c r="G226" s="55">
        <v>0</v>
      </c>
      <c r="H226" s="55">
        <v>0</v>
      </c>
      <c r="I226" s="55">
        <v>0</v>
      </c>
      <c r="J226" s="91" t="s">
        <v>590</v>
      </c>
      <c r="K226" s="25"/>
      <c r="O226" s="25"/>
      <c r="P226" s="25"/>
      <c r="Q226" s="25"/>
      <c r="R226" s="25"/>
      <c r="S226" s="25"/>
      <c r="T226" s="25"/>
      <c r="U226" s="25"/>
    </row>
    <row r="227" spans="1:21">
      <c r="A227" s="106" t="s">
        <v>591</v>
      </c>
      <c r="B227" s="55"/>
      <c r="C227" s="55"/>
      <c r="D227" s="55"/>
      <c r="E227" s="55">
        <v>0</v>
      </c>
      <c r="F227" s="55">
        <v>0</v>
      </c>
      <c r="G227" s="55">
        <v>0</v>
      </c>
      <c r="H227" s="55">
        <v>0</v>
      </c>
      <c r="I227" s="55">
        <v>0</v>
      </c>
      <c r="J227" s="91" t="s">
        <v>237</v>
      </c>
      <c r="K227" s="25"/>
      <c r="O227" s="25"/>
      <c r="P227" s="25"/>
      <c r="Q227" s="25"/>
      <c r="R227" s="25"/>
      <c r="S227" s="25"/>
      <c r="T227" s="25"/>
      <c r="U227" s="25"/>
    </row>
    <row r="228" spans="1:21">
      <c r="A228" s="106" t="s">
        <v>592</v>
      </c>
      <c r="B228" s="55"/>
      <c r="C228" s="55"/>
      <c r="D228" s="55"/>
      <c r="E228" s="55">
        <v>0</v>
      </c>
      <c r="F228" s="55">
        <v>0</v>
      </c>
      <c r="G228" s="55">
        <v>0</v>
      </c>
      <c r="H228" s="55">
        <v>0</v>
      </c>
      <c r="I228" s="55">
        <v>0</v>
      </c>
      <c r="J228" s="91" t="s">
        <v>446</v>
      </c>
      <c r="K228" s="25"/>
      <c r="O228" s="25"/>
      <c r="P228" s="25"/>
      <c r="Q228" s="25"/>
      <c r="R228" s="25"/>
      <c r="S228" s="25"/>
      <c r="T228" s="25"/>
      <c r="U228" s="25"/>
    </row>
    <row r="229" spans="1:21">
      <c r="A229" s="106" t="s">
        <v>605</v>
      </c>
      <c r="B229" s="55"/>
      <c r="C229" s="55"/>
      <c r="D229" s="55"/>
      <c r="E229" s="55">
        <v>288210</v>
      </c>
      <c r="F229" s="55">
        <v>288210</v>
      </c>
      <c r="G229" s="55">
        <v>6455557.6560000004</v>
      </c>
      <c r="H229" s="55">
        <v>288210</v>
      </c>
      <c r="I229" s="55">
        <v>283140</v>
      </c>
      <c r="J229" s="91" t="s">
        <v>275</v>
      </c>
      <c r="K229" s="25"/>
      <c r="O229" s="25"/>
      <c r="P229" s="25"/>
      <c r="Q229" s="25"/>
      <c r="R229" s="25"/>
      <c r="S229" s="25"/>
      <c r="T229" s="25"/>
      <c r="U229" s="25"/>
    </row>
    <row r="230" spans="1:21">
      <c r="A230" s="126" t="s">
        <v>467</v>
      </c>
      <c r="B230" s="53"/>
      <c r="C230" s="53"/>
      <c r="D230" s="53"/>
      <c r="E230" s="53">
        <v>75115797</v>
      </c>
      <c r="F230" s="53">
        <v>57918004</v>
      </c>
      <c r="G230" s="53">
        <v>77245135</v>
      </c>
      <c r="H230" s="53">
        <v>90131677</v>
      </c>
      <c r="I230" s="53">
        <v>86759011</v>
      </c>
      <c r="J230" s="119" t="s">
        <v>226</v>
      </c>
      <c r="K230" s="28"/>
      <c r="O230" s="28"/>
      <c r="P230" s="28"/>
      <c r="Q230" s="28"/>
      <c r="R230" s="28"/>
      <c r="S230" s="28"/>
      <c r="T230" s="28"/>
      <c r="U230" s="28"/>
    </row>
    <row r="231" spans="1:21">
      <c r="A231" s="106" t="s">
        <v>664</v>
      </c>
      <c r="B231" s="55"/>
      <c r="C231" s="55"/>
      <c r="D231" s="55"/>
      <c r="E231" s="55">
        <v>75011467</v>
      </c>
      <c r="F231" s="55">
        <v>57809801</v>
      </c>
      <c r="G231" s="55">
        <v>77245135</v>
      </c>
      <c r="H231" s="55">
        <v>90131677</v>
      </c>
      <c r="I231" s="55">
        <v>86759011</v>
      </c>
      <c r="J231" s="91" t="s">
        <v>665</v>
      </c>
      <c r="K231" s="25"/>
      <c r="O231" s="25"/>
      <c r="P231" s="25"/>
      <c r="Q231" s="25"/>
      <c r="R231" s="25"/>
      <c r="S231" s="25"/>
      <c r="T231" s="25"/>
      <c r="U231" s="25"/>
    </row>
    <row r="232" spans="1:21">
      <c r="A232" s="106" t="s">
        <v>666</v>
      </c>
      <c r="B232" s="55"/>
      <c r="C232" s="55"/>
      <c r="D232" s="55"/>
      <c r="E232" s="55">
        <v>104330</v>
      </c>
      <c r="F232" s="55">
        <v>108203</v>
      </c>
      <c r="G232" s="55">
        <v>0</v>
      </c>
      <c r="H232" s="55">
        <v>0</v>
      </c>
      <c r="I232" s="55">
        <v>0</v>
      </c>
      <c r="J232" s="91" t="s">
        <v>667</v>
      </c>
      <c r="K232" s="25"/>
      <c r="O232" s="25"/>
      <c r="P232" s="25"/>
      <c r="Q232" s="25"/>
      <c r="R232" s="25"/>
      <c r="S232" s="25"/>
      <c r="T232" s="25"/>
      <c r="U232" s="25"/>
    </row>
    <row r="233" spans="1:21">
      <c r="A233" s="106" t="s">
        <v>668</v>
      </c>
      <c r="B233" s="55"/>
      <c r="C233" s="55"/>
      <c r="D233" s="55"/>
      <c r="E233" s="55">
        <v>0</v>
      </c>
      <c r="F233" s="55">
        <v>0</v>
      </c>
      <c r="G233" s="55">
        <v>0</v>
      </c>
      <c r="H233" s="55">
        <v>0</v>
      </c>
      <c r="I233" s="55">
        <v>0</v>
      </c>
      <c r="J233" s="91" t="s">
        <v>197</v>
      </c>
      <c r="K233" s="25"/>
      <c r="O233" s="25"/>
      <c r="P233" s="25"/>
      <c r="Q233" s="25"/>
      <c r="R233" s="25"/>
      <c r="S233" s="25"/>
      <c r="T233" s="25"/>
      <c r="U233" s="25"/>
    </row>
    <row r="234" spans="1:21">
      <c r="A234" s="106" t="s">
        <v>669</v>
      </c>
      <c r="B234" s="55"/>
      <c r="C234" s="55"/>
      <c r="D234" s="55"/>
      <c r="E234" s="55">
        <v>0</v>
      </c>
      <c r="F234" s="55">
        <v>0</v>
      </c>
      <c r="G234" s="55">
        <v>0</v>
      </c>
      <c r="H234" s="55">
        <v>0</v>
      </c>
      <c r="I234" s="55">
        <v>0</v>
      </c>
      <c r="J234" s="91" t="s">
        <v>171</v>
      </c>
      <c r="K234" s="25"/>
      <c r="O234" s="25"/>
      <c r="P234" s="25"/>
      <c r="Q234" s="25"/>
      <c r="R234" s="25"/>
      <c r="S234" s="25"/>
      <c r="T234" s="25"/>
      <c r="U234" s="25"/>
    </row>
    <row r="235" spans="1:21">
      <c r="A235" s="126" t="s">
        <v>468</v>
      </c>
      <c r="B235" s="53"/>
      <c r="C235" s="53"/>
      <c r="D235" s="53"/>
      <c r="E235" s="53">
        <v>5234714</v>
      </c>
      <c r="F235" s="53">
        <v>5204572</v>
      </c>
      <c r="G235" s="53">
        <v>5174430</v>
      </c>
      <c r="H235" s="53">
        <v>5144288</v>
      </c>
      <c r="I235" s="53">
        <v>6578663</v>
      </c>
      <c r="J235" s="119" t="s">
        <v>244</v>
      </c>
      <c r="K235" s="28"/>
      <c r="O235" s="28"/>
      <c r="P235" s="28"/>
      <c r="Q235" s="28"/>
      <c r="R235" s="28"/>
      <c r="S235" s="28"/>
      <c r="T235" s="28"/>
      <c r="U235" s="28"/>
    </row>
    <row r="236" spans="1:21">
      <c r="A236" s="106" t="s">
        <v>670</v>
      </c>
      <c r="B236" s="55"/>
      <c r="C236" s="55"/>
      <c r="D236" s="55"/>
      <c r="E236" s="55">
        <v>0</v>
      </c>
      <c r="F236" s="55">
        <v>0</v>
      </c>
      <c r="G236" s="55">
        <v>0</v>
      </c>
      <c r="H236" s="55">
        <v>0</v>
      </c>
      <c r="I236" s="55">
        <v>0</v>
      </c>
      <c r="J236" s="91" t="s">
        <v>671</v>
      </c>
      <c r="K236" s="25"/>
      <c r="O236" s="25"/>
      <c r="P236" s="25"/>
      <c r="Q236" s="25"/>
      <c r="R236" s="25"/>
      <c r="S236" s="25"/>
      <c r="T236" s="25"/>
      <c r="U236" s="25"/>
    </row>
    <row r="237" spans="1:21">
      <c r="A237" s="106" t="s">
        <v>672</v>
      </c>
      <c r="B237" s="55"/>
      <c r="C237" s="55"/>
      <c r="D237" s="55"/>
      <c r="E237" s="55">
        <v>5234714</v>
      </c>
      <c r="F237" s="55">
        <v>5204572</v>
      </c>
      <c r="G237" s="55">
        <v>5174430</v>
      </c>
      <c r="H237" s="55">
        <v>5144288</v>
      </c>
      <c r="I237" s="55">
        <v>6578663</v>
      </c>
      <c r="J237" s="91" t="s">
        <v>673</v>
      </c>
      <c r="K237" s="25"/>
      <c r="O237" s="25"/>
      <c r="P237" s="25"/>
      <c r="Q237" s="25"/>
      <c r="R237" s="25"/>
      <c r="S237" s="25"/>
      <c r="T237" s="25"/>
      <c r="U237" s="25"/>
    </row>
    <row r="238" spans="1:21">
      <c r="A238" s="126" t="s">
        <v>469</v>
      </c>
      <c r="B238" s="53"/>
      <c r="C238" s="53"/>
      <c r="D238" s="53"/>
      <c r="E238" s="53">
        <v>122988613.03730001</v>
      </c>
      <c r="F238" s="53">
        <v>121048556.7472</v>
      </c>
      <c r="G238" s="53">
        <v>127438961.6772</v>
      </c>
      <c r="H238" s="53">
        <v>126525286.9259</v>
      </c>
      <c r="I238" s="53">
        <v>128013035.12</v>
      </c>
      <c r="J238" s="119" t="s">
        <v>169</v>
      </c>
      <c r="K238" s="28"/>
      <c r="O238" s="28"/>
      <c r="P238" s="28"/>
      <c r="Q238" s="28"/>
      <c r="R238" s="28"/>
      <c r="S238" s="28"/>
      <c r="T238" s="28"/>
      <c r="U238" s="28"/>
    </row>
    <row r="239" spans="1:21">
      <c r="A239" s="127" t="s">
        <v>670</v>
      </c>
      <c r="B239" s="55"/>
      <c r="C239" s="55"/>
      <c r="D239" s="55"/>
      <c r="E239" s="55">
        <v>132263</v>
      </c>
      <c r="F239" s="55">
        <v>11285</v>
      </c>
      <c r="G239" s="55">
        <v>11285</v>
      </c>
      <c r="H239" s="55">
        <v>11285</v>
      </c>
      <c r="I239" s="55">
        <v>11285</v>
      </c>
      <c r="J239" s="91" t="s">
        <v>671</v>
      </c>
      <c r="K239" s="25"/>
      <c r="O239" s="25"/>
      <c r="P239" s="25"/>
      <c r="Q239" s="25"/>
      <c r="R239" s="25"/>
      <c r="S239" s="25"/>
      <c r="T239" s="25"/>
      <c r="U239" s="25"/>
    </row>
    <row r="240" spans="1:21">
      <c r="A240" s="127" t="s">
        <v>672</v>
      </c>
      <c r="B240" s="55"/>
      <c r="C240" s="55"/>
      <c r="D240" s="55"/>
      <c r="E240" s="55">
        <v>69174990</v>
      </c>
      <c r="F240" s="55">
        <v>68726927</v>
      </c>
      <c r="G240" s="55">
        <v>73932671</v>
      </c>
      <c r="H240" s="55">
        <v>73088838</v>
      </c>
      <c r="I240" s="55">
        <v>74468583</v>
      </c>
      <c r="J240" s="91" t="s">
        <v>673</v>
      </c>
      <c r="K240" s="25"/>
      <c r="O240" s="25"/>
      <c r="P240" s="25"/>
      <c r="Q240" s="25"/>
      <c r="R240" s="25"/>
      <c r="S240" s="25"/>
      <c r="T240" s="25"/>
      <c r="U240" s="25"/>
    </row>
    <row r="241" spans="1:21">
      <c r="A241" s="127" t="s">
        <v>674</v>
      </c>
      <c r="B241" s="55"/>
      <c r="C241" s="55"/>
      <c r="D241" s="55"/>
      <c r="E241" s="55">
        <v>23610366.1505</v>
      </c>
      <c r="F241" s="55">
        <v>23690044.592</v>
      </c>
      <c r="G241" s="55">
        <v>24604743.182</v>
      </c>
      <c r="H241" s="55">
        <v>44252993.322800003</v>
      </c>
      <c r="I241" s="55">
        <v>43690541.68</v>
      </c>
      <c r="J241" s="121" t="s">
        <v>675</v>
      </c>
      <c r="K241" s="25"/>
      <c r="O241" s="25"/>
      <c r="P241" s="25"/>
      <c r="Q241" s="25"/>
      <c r="R241" s="25"/>
      <c r="S241" s="25"/>
      <c r="T241" s="25"/>
      <c r="U241" s="25"/>
    </row>
    <row r="242" spans="1:21">
      <c r="A242" s="127" t="s">
        <v>676</v>
      </c>
      <c r="B242" s="55"/>
      <c r="C242" s="55"/>
      <c r="D242" s="55"/>
      <c r="E242" s="55">
        <v>8415623.0099999998</v>
      </c>
      <c r="F242" s="55">
        <v>7602429.8300000001</v>
      </c>
      <c r="G242" s="55">
        <v>7687969.6299999999</v>
      </c>
      <c r="H242" s="55">
        <v>7662678.5199999996</v>
      </c>
      <c r="I242" s="55">
        <v>7371625.1399999997</v>
      </c>
      <c r="J242" s="121" t="s">
        <v>677</v>
      </c>
      <c r="K242" s="25"/>
      <c r="O242" s="25"/>
      <c r="P242" s="25"/>
      <c r="Q242" s="25"/>
      <c r="R242" s="25"/>
      <c r="S242" s="25"/>
      <c r="T242" s="25"/>
      <c r="U242" s="25"/>
    </row>
    <row r="243" spans="1:21">
      <c r="A243" s="127" t="s">
        <v>678</v>
      </c>
      <c r="B243" s="55"/>
      <c r="C243" s="55"/>
      <c r="D243" s="55"/>
      <c r="E243" s="55">
        <v>47910523.164099999</v>
      </c>
      <c r="F243" s="55">
        <v>50691897.482500002</v>
      </c>
      <c r="G243" s="55">
        <v>51040035.332500003</v>
      </c>
      <c r="H243" s="55">
        <v>55839293.709899999</v>
      </c>
      <c r="I243" s="55">
        <v>53706420.299999997</v>
      </c>
      <c r="J243" s="121" t="s">
        <v>679</v>
      </c>
      <c r="K243" s="25"/>
      <c r="O243" s="25"/>
      <c r="P243" s="25"/>
      <c r="Q243" s="25"/>
      <c r="R243" s="25"/>
      <c r="S243" s="25"/>
      <c r="T243" s="25"/>
      <c r="U243" s="25"/>
    </row>
    <row r="244" spans="1:21">
      <c r="A244" s="127" t="s">
        <v>680</v>
      </c>
      <c r="B244" s="55"/>
      <c r="C244" s="55"/>
      <c r="D244" s="55"/>
      <c r="E244" s="55">
        <v>23756059.012800001</v>
      </c>
      <c r="F244" s="55">
        <v>24907218.012800001</v>
      </c>
      <c r="G244" s="55">
        <v>26637666.5328</v>
      </c>
      <c r="H244" s="55">
        <v>31903114.591200002</v>
      </c>
      <c r="I244" s="55">
        <v>29563244</v>
      </c>
      <c r="J244" s="121" t="s">
        <v>681</v>
      </c>
      <c r="K244" s="25"/>
      <c r="O244" s="25"/>
      <c r="P244" s="25"/>
      <c r="Q244" s="25"/>
      <c r="R244" s="25"/>
      <c r="S244" s="25"/>
      <c r="T244" s="25"/>
      <c r="U244" s="25"/>
    </row>
    <row r="245" spans="1:21">
      <c r="A245" s="127" t="s">
        <v>682</v>
      </c>
      <c r="B245" s="55"/>
      <c r="C245" s="55"/>
      <c r="D245" s="55"/>
      <c r="E245" s="55">
        <v>2295810</v>
      </c>
      <c r="F245" s="55">
        <v>2317419</v>
      </c>
      <c r="G245" s="55">
        <v>1437856</v>
      </c>
      <c r="H245" s="55">
        <v>1253041</v>
      </c>
      <c r="I245" s="55">
        <v>1248338</v>
      </c>
      <c r="J245" s="121" t="s">
        <v>683</v>
      </c>
      <c r="K245" s="25"/>
      <c r="O245" s="25"/>
      <c r="P245" s="25"/>
      <c r="Q245" s="25"/>
      <c r="R245" s="25"/>
      <c r="S245" s="25"/>
      <c r="T245" s="25"/>
      <c r="U245" s="25"/>
    </row>
    <row r="246" spans="1:21">
      <c r="A246" s="127" t="s">
        <v>684</v>
      </c>
      <c r="B246" s="55"/>
      <c r="C246" s="55"/>
      <c r="D246" s="55"/>
      <c r="E246" s="55">
        <v>-55823749.299999997</v>
      </c>
      <c r="F246" s="55">
        <v>-60344010.170000002</v>
      </c>
      <c r="G246" s="55">
        <v>-61287157</v>
      </c>
      <c r="H246" s="55">
        <v>-90838533.217999995</v>
      </c>
      <c r="I246" s="55">
        <v>-84370918</v>
      </c>
      <c r="J246" s="121" t="s">
        <v>245</v>
      </c>
      <c r="K246" s="25"/>
      <c r="O246" s="25"/>
      <c r="P246" s="25"/>
      <c r="Q246" s="25"/>
      <c r="R246" s="25"/>
      <c r="S246" s="25"/>
      <c r="T246" s="25"/>
      <c r="U246" s="25"/>
    </row>
    <row r="247" spans="1:21">
      <c r="A247" s="127" t="s">
        <v>685</v>
      </c>
      <c r="B247" s="55"/>
      <c r="C247" s="55"/>
      <c r="D247" s="55"/>
      <c r="E247" s="55">
        <v>3516728</v>
      </c>
      <c r="F247" s="55">
        <v>3445346</v>
      </c>
      <c r="G247" s="55">
        <v>3373892</v>
      </c>
      <c r="H247" s="55">
        <v>3352576</v>
      </c>
      <c r="I247" s="55">
        <v>2323916</v>
      </c>
      <c r="J247" s="121" t="s">
        <v>686</v>
      </c>
      <c r="K247" s="25"/>
      <c r="O247" s="25"/>
      <c r="P247" s="25"/>
      <c r="Q247" s="25"/>
      <c r="R247" s="25"/>
      <c r="S247" s="25"/>
      <c r="T247" s="25"/>
      <c r="U247" s="25"/>
    </row>
    <row r="248" spans="1:21">
      <c r="A248" s="126" t="s">
        <v>470</v>
      </c>
      <c r="B248" s="53"/>
      <c r="C248" s="53"/>
      <c r="D248" s="53"/>
      <c r="E248" s="53">
        <v>10332491.699999999</v>
      </c>
      <c r="F248" s="53">
        <v>9736377.1400000006</v>
      </c>
      <c r="G248" s="53">
        <v>9748175.2214000002</v>
      </c>
      <c r="H248" s="53">
        <v>9701449.2008999996</v>
      </c>
      <c r="I248" s="53">
        <v>13831343.07</v>
      </c>
      <c r="J248" s="119" t="s">
        <v>687</v>
      </c>
      <c r="K248" s="28"/>
      <c r="O248" s="28"/>
      <c r="P248" s="28"/>
      <c r="Q248" s="28"/>
      <c r="R248" s="28"/>
      <c r="S248" s="28"/>
      <c r="T248" s="28"/>
      <c r="U248" s="28"/>
    </row>
    <row r="249" spans="1:21">
      <c r="A249" s="106" t="s">
        <v>688</v>
      </c>
      <c r="B249" s="55"/>
      <c r="C249" s="55"/>
      <c r="D249" s="55"/>
      <c r="E249" s="55">
        <v>755125</v>
      </c>
      <c r="F249" s="55">
        <v>782188.62</v>
      </c>
      <c r="G249" s="55">
        <v>738708.64</v>
      </c>
      <c r="H249" s="55">
        <v>777104.46389999997</v>
      </c>
      <c r="I249" s="55">
        <v>659807</v>
      </c>
      <c r="J249" s="121" t="s">
        <v>689</v>
      </c>
      <c r="K249" s="25"/>
      <c r="O249" s="25"/>
      <c r="P249" s="25"/>
      <c r="Q249" s="25"/>
      <c r="R249" s="25"/>
      <c r="S249" s="25"/>
      <c r="T249" s="25"/>
      <c r="U249" s="25"/>
    </row>
    <row r="250" spans="1:21">
      <c r="A250" s="127" t="s">
        <v>690</v>
      </c>
      <c r="B250" s="55"/>
      <c r="C250" s="55"/>
      <c r="D250" s="55"/>
      <c r="E250" s="55">
        <v>7442676.5499999998</v>
      </c>
      <c r="F250" s="55">
        <v>7413675.0899999999</v>
      </c>
      <c r="G250" s="55">
        <v>7554930.5813999996</v>
      </c>
      <c r="H250" s="55">
        <v>7564847.3969999999</v>
      </c>
      <c r="I250" s="55">
        <v>8242363.7999999998</v>
      </c>
      <c r="J250" s="121" t="s">
        <v>691</v>
      </c>
      <c r="K250" s="25"/>
      <c r="O250" s="25"/>
      <c r="P250" s="25"/>
      <c r="Q250" s="25"/>
      <c r="R250" s="25"/>
      <c r="S250" s="25"/>
      <c r="T250" s="25"/>
      <c r="U250" s="25"/>
    </row>
    <row r="251" spans="1:21">
      <c r="A251" s="127" t="s">
        <v>692</v>
      </c>
      <c r="B251" s="55"/>
      <c r="C251" s="55"/>
      <c r="D251" s="55"/>
      <c r="E251" s="55">
        <v>143499</v>
      </c>
      <c r="F251" s="55">
        <v>132654</v>
      </c>
      <c r="G251" s="55">
        <v>23470</v>
      </c>
      <c r="H251" s="55">
        <v>23470</v>
      </c>
      <c r="I251" s="55">
        <v>23470</v>
      </c>
      <c r="J251" s="121" t="s">
        <v>279</v>
      </c>
      <c r="K251" s="25"/>
      <c r="O251" s="25"/>
      <c r="P251" s="25"/>
      <c r="Q251" s="25"/>
      <c r="R251" s="25"/>
      <c r="S251" s="25"/>
      <c r="T251" s="25"/>
      <c r="U251" s="25"/>
    </row>
    <row r="252" spans="1:21">
      <c r="A252" s="106" t="s">
        <v>693</v>
      </c>
      <c r="B252" s="55"/>
      <c r="C252" s="55"/>
      <c r="D252" s="55"/>
      <c r="E252" s="55">
        <v>2404768</v>
      </c>
      <c r="F252" s="55">
        <v>2281768</v>
      </c>
      <c r="G252" s="55">
        <v>2419089</v>
      </c>
      <c r="H252" s="55">
        <v>2398978</v>
      </c>
      <c r="I252" s="55">
        <v>2518575</v>
      </c>
      <c r="J252" s="121" t="s">
        <v>192</v>
      </c>
      <c r="K252" s="25"/>
      <c r="O252" s="25"/>
      <c r="P252" s="25"/>
      <c r="Q252" s="25"/>
      <c r="R252" s="25"/>
      <c r="S252" s="25"/>
      <c r="T252" s="25"/>
      <c r="U252" s="25"/>
    </row>
    <row r="253" spans="1:21">
      <c r="A253" s="127" t="s">
        <v>694</v>
      </c>
      <c r="B253" s="55"/>
      <c r="C253" s="55"/>
      <c r="D253" s="55"/>
      <c r="E253" s="55">
        <v>12410456.01</v>
      </c>
      <c r="F253" s="55">
        <v>12105317.810000001</v>
      </c>
      <c r="G253" s="55">
        <v>12236143.539999999</v>
      </c>
      <c r="H253" s="55">
        <v>12263299.34</v>
      </c>
      <c r="I253" s="55">
        <v>15291675.27</v>
      </c>
      <c r="J253" s="121" t="s">
        <v>695</v>
      </c>
      <c r="K253" s="25"/>
      <c r="O253" s="25"/>
      <c r="P253" s="25"/>
      <c r="Q253" s="25"/>
      <c r="R253" s="25"/>
      <c r="S253" s="25"/>
      <c r="T253" s="25"/>
      <c r="U253" s="25"/>
    </row>
    <row r="254" spans="1:21">
      <c r="A254" s="127" t="s">
        <v>696</v>
      </c>
      <c r="B254" s="55"/>
      <c r="C254" s="55"/>
      <c r="D254" s="55"/>
      <c r="E254" s="55">
        <v>-12824032.859999999</v>
      </c>
      <c r="F254" s="55">
        <v>-12979226.380000001</v>
      </c>
      <c r="G254" s="55">
        <v>-13224166.539999999</v>
      </c>
      <c r="H254" s="55">
        <v>-13326250</v>
      </c>
      <c r="I254" s="55">
        <v>-12904548</v>
      </c>
      <c r="J254" s="121" t="s">
        <v>246</v>
      </c>
      <c r="K254" s="25"/>
      <c r="O254" s="25"/>
      <c r="P254" s="25"/>
      <c r="Q254" s="25"/>
      <c r="R254" s="25"/>
      <c r="S254" s="25"/>
      <c r="T254" s="25"/>
      <c r="U254" s="25"/>
    </row>
    <row r="255" spans="1:21">
      <c r="A255" s="126" t="s">
        <v>472</v>
      </c>
      <c r="B255" s="55"/>
      <c r="C255" s="55"/>
      <c r="D255" s="55"/>
      <c r="E255" s="55">
        <v>3741582</v>
      </c>
      <c r="F255" s="55">
        <v>4780789</v>
      </c>
      <c r="G255" s="55">
        <v>4779958</v>
      </c>
      <c r="H255" s="55">
        <v>4009844</v>
      </c>
      <c r="I255" s="55">
        <v>3933268</v>
      </c>
      <c r="J255" s="119" t="s">
        <v>473</v>
      </c>
      <c r="K255" s="25"/>
      <c r="O255" s="25"/>
      <c r="P255" s="25"/>
      <c r="Q255" s="25"/>
      <c r="R255" s="25"/>
      <c r="S255" s="25"/>
      <c r="T255" s="25"/>
      <c r="U255" s="25"/>
    </row>
    <row r="256" spans="1:21">
      <c r="A256" s="126" t="s">
        <v>474</v>
      </c>
      <c r="B256" s="55"/>
      <c r="C256" s="55"/>
      <c r="D256" s="55"/>
      <c r="E256" s="55">
        <v>15188843.51</v>
      </c>
      <c r="F256" s="55">
        <v>17146088.6149</v>
      </c>
      <c r="G256" s="55">
        <v>20591225.9745</v>
      </c>
      <c r="H256" s="55">
        <v>22059053.607299998</v>
      </c>
      <c r="I256" s="55">
        <v>19983916.460000001</v>
      </c>
      <c r="J256" s="119" t="s">
        <v>228</v>
      </c>
      <c r="K256" s="25"/>
      <c r="O256" s="25"/>
      <c r="P256" s="25"/>
      <c r="Q256" s="25"/>
      <c r="R256" s="25"/>
      <c r="S256" s="25"/>
      <c r="T256" s="25"/>
      <c r="U256" s="25"/>
    </row>
    <row r="257" spans="1:21">
      <c r="A257" s="126" t="s">
        <v>475</v>
      </c>
      <c r="B257" s="53"/>
      <c r="C257" s="53"/>
      <c r="D257" s="53"/>
      <c r="E257" s="53">
        <v>1386973.68</v>
      </c>
      <c r="F257" s="53">
        <v>1319646.8651000001</v>
      </c>
      <c r="G257" s="53">
        <v>1484611.02</v>
      </c>
      <c r="H257" s="53">
        <v>1124605.76</v>
      </c>
      <c r="I257" s="53">
        <v>1131769.1100000001</v>
      </c>
      <c r="J257" s="119" t="s">
        <v>168</v>
      </c>
      <c r="K257" s="28"/>
      <c r="O257" s="28"/>
      <c r="P257" s="28"/>
      <c r="Q257" s="28"/>
      <c r="R257" s="28"/>
      <c r="S257" s="28"/>
      <c r="T257" s="28"/>
      <c r="U257" s="28"/>
    </row>
    <row r="258" spans="1:21">
      <c r="A258" s="106" t="s">
        <v>641</v>
      </c>
      <c r="B258" s="55"/>
      <c r="C258" s="55"/>
      <c r="D258" s="55"/>
      <c r="E258" s="55">
        <v>0</v>
      </c>
      <c r="F258" s="55">
        <v>0</v>
      </c>
      <c r="G258" s="55">
        <v>51033</v>
      </c>
      <c r="H258" s="55">
        <v>52813</v>
      </c>
      <c r="I258" s="55">
        <v>369506</v>
      </c>
      <c r="J258" s="91" t="s">
        <v>642</v>
      </c>
      <c r="K258" s="25"/>
      <c r="O258" s="25"/>
      <c r="P258" s="25"/>
      <c r="Q258" s="25"/>
      <c r="R258" s="25"/>
      <c r="S258" s="25"/>
      <c r="T258" s="25"/>
      <c r="U258" s="25"/>
    </row>
    <row r="259" spans="1:21">
      <c r="A259" s="128" t="s">
        <v>697</v>
      </c>
      <c r="B259" s="55"/>
      <c r="C259" s="55"/>
      <c r="D259" s="55"/>
      <c r="E259" s="55">
        <v>1380076.68</v>
      </c>
      <c r="F259" s="55">
        <v>1171084.8651000001</v>
      </c>
      <c r="G259" s="55">
        <v>1222974.02</v>
      </c>
      <c r="H259" s="55">
        <v>827475.76</v>
      </c>
      <c r="I259" s="55">
        <v>619826.11</v>
      </c>
      <c r="J259" s="91" t="s">
        <v>247</v>
      </c>
      <c r="K259" s="33"/>
      <c r="O259" s="25"/>
      <c r="P259" s="25"/>
      <c r="Q259" s="25"/>
      <c r="R259" s="25"/>
      <c r="S259" s="25"/>
      <c r="T259" s="25"/>
      <c r="U259" s="25"/>
    </row>
    <row r="260" spans="1:21">
      <c r="A260" s="128" t="s">
        <v>698</v>
      </c>
      <c r="B260" s="55"/>
      <c r="C260" s="55"/>
      <c r="D260" s="55"/>
      <c r="E260" s="55">
        <v>0</v>
      </c>
      <c r="F260" s="55">
        <v>0</v>
      </c>
      <c r="G260" s="55">
        <v>0</v>
      </c>
      <c r="H260" s="55">
        <v>0</v>
      </c>
      <c r="I260" s="55">
        <v>0</v>
      </c>
      <c r="J260" s="91" t="s">
        <v>699</v>
      </c>
      <c r="K260" s="25"/>
      <c r="O260" s="25"/>
      <c r="P260" s="25"/>
      <c r="Q260" s="25"/>
      <c r="R260" s="25"/>
      <c r="S260" s="25"/>
      <c r="T260" s="25"/>
      <c r="U260" s="25"/>
    </row>
    <row r="261" spans="1:21">
      <c r="A261" s="128" t="s">
        <v>700</v>
      </c>
      <c r="B261" s="55"/>
      <c r="C261" s="55"/>
      <c r="D261" s="55"/>
      <c r="E261" s="55">
        <v>6897</v>
      </c>
      <c r="F261" s="55">
        <v>148562</v>
      </c>
      <c r="G261" s="55">
        <v>210604</v>
      </c>
      <c r="H261" s="55">
        <v>244317</v>
      </c>
      <c r="I261" s="55">
        <v>142437</v>
      </c>
      <c r="J261" s="91" t="s">
        <v>701</v>
      </c>
      <c r="K261" s="25"/>
      <c r="O261" s="25"/>
      <c r="P261" s="25"/>
      <c r="Q261" s="25"/>
      <c r="R261" s="25"/>
      <c r="S261" s="25"/>
      <c r="T261" s="25"/>
      <c r="U261" s="25"/>
    </row>
    <row r="262" spans="1:21">
      <c r="A262" s="124" t="s">
        <v>476</v>
      </c>
      <c r="B262" s="129"/>
      <c r="C262" s="129"/>
      <c r="D262" s="129"/>
      <c r="E262" s="129">
        <v>3808563671.0966001</v>
      </c>
      <c r="F262" s="129">
        <v>3999670954.0770001</v>
      </c>
      <c r="G262" s="129">
        <v>3909797859.5458999</v>
      </c>
      <c r="H262" s="129">
        <v>4263312913.1728001</v>
      </c>
      <c r="I262" s="129">
        <v>4162750963.0700002</v>
      </c>
      <c r="J262" s="111" t="s">
        <v>477</v>
      </c>
      <c r="K262" s="27"/>
      <c r="O262" s="7"/>
      <c r="P262" s="7"/>
      <c r="Q262" s="7"/>
      <c r="R262" s="7"/>
      <c r="S262" s="7"/>
      <c r="T262" s="7"/>
      <c r="U262" s="7"/>
    </row>
    <row r="263" spans="1:21">
      <c r="A263" s="79"/>
      <c r="B263" s="2"/>
      <c r="C263" s="2"/>
      <c r="D263" s="2"/>
      <c r="E263" s="2"/>
      <c r="F263" s="2"/>
      <c r="G263" s="2"/>
      <c r="H263" s="2"/>
      <c r="I263" s="2"/>
      <c r="J263" s="80"/>
      <c r="K263" s="2"/>
      <c r="L263" s="24"/>
      <c r="M263" s="24"/>
      <c r="O263" s="2"/>
      <c r="P263" s="2"/>
      <c r="Q263" s="2"/>
      <c r="R263" s="2"/>
      <c r="S263" s="2"/>
      <c r="T263" s="2"/>
      <c r="U263" s="2"/>
    </row>
    <row r="264" spans="1:21">
      <c r="A264" s="115" t="s">
        <v>295</v>
      </c>
      <c r="B264" s="116"/>
      <c r="C264" s="116"/>
      <c r="D264" s="116"/>
      <c r="E264" s="116"/>
      <c r="F264" s="116"/>
      <c r="G264" s="116"/>
      <c r="H264" s="116"/>
      <c r="I264" s="116"/>
      <c r="J264" s="86" t="s">
        <v>297</v>
      </c>
      <c r="K264" s="2"/>
      <c r="O264" s="7"/>
      <c r="P264" s="7"/>
      <c r="Q264" s="7"/>
      <c r="R264" s="7"/>
      <c r="S264" s="7"/>
      <c r="T264" s="7"/>
      <c r="U264" s="7"/>
    </row>
    <row r="265" spans="1:21">
      <c r="A265" s="117" t="s">
        <v>478</v>
      </c>
      <c r="B265" s="34" t="s">
        <v>285</v>
      </c>
      <c r="C265" s="34" t="s">
        <v>286</v>
      </c>
      <c r="D265" s="34" t="s">
        <v>287</v>
      </c>
      <c r="E265" s="34" t="s">
        <v>288</v>
      </c>
      <c r="F265" s="34" t="s">
        <v>289</v>
      </c>
      <c r="G265" s="34" t="s">
        <v>290</v>
      </c>
      <c r="H265" s="34" t="s">
        <v>291</v>
      </c>
      <c r="I265" s="34" t="s">
        <v>292</v>
      </c>
      <c r="J265" s="88" t="s">
        <v>442</v>
      </c>
      <c r="K265" s="35"/>
      <c r="O265" s="74"/>
      <c r="P265" s="74"/>
      <c r="Q265" s="74"/>
      <c r="R265" s="74"/>
      <c r="S265" s="74"/>
      <c r="T265" s="74"/>
      <c r="U265" s="74"/>
    </row>
    <row r="266" spans="1:21">
      <c r="A266" s="89" t="s">
        <v>480</v>
      </c>
      <c r="B266" s="6"/>
      <c r="C266" s="6"/>
      <c r="D266" s="6"/>
      <c r="E266" s="6">
        <v>1609827817.99</v>
      </c>
      <c r="F266" s="6">
        <v>1939774268.3900001</v>
      </c>
      <c r="G266" s="6">
        <v>1718635027.6343999</v>
      </c>
      <c r="H266" s="6">
        <v>2014655688.6700001</v>
      </c>
      <c r="I266" s="6">
        <v>1977068431.6800001</v>
      </c>
      <c r="J266" s="90" t="s">
        <v>481</v>
      </c>
      <c r="K266" s="27"/>
      <c r="O266" s="7"/>
      <c r="P266" s="7"/>
      <c r="Q266" s="7"/>
      <c r="R266" s="7"/>
      <c r="S266" s="7"/>
      <c r="T266" s="7"/>
      <c r="U266" s="7"/>
    </row>
    <row r="267" spans="1:21">
      <c r="A267" s="118" t="s">
        <v>482</v>
      </c>
      <c r="B267" s="36"/>
      <c r="C267" s="36"/>
      <c r="D267" s="36"/>
      <c r="E267" s="36">
        <v>783339132</v>
      </c>
      <c r="F267" s="36">
        <v>765220647.85000002</v>
      </c>
      <c r="G267" s="36">
        <v>900018491.19000006</v>
      </c>
      <c r="H267" s="36">
        <v>1063649988.83</v>
      </c>
      <c r="I267" s="36">
        <v>1182619288.48</v>
      </c>
      <c r="J267" s="119" t="s">
        <v>174</v>
      </c>
      <c r="K267" s="37"/>
      <c r="O267" s="65"/>
      <c r="P267" s="65"/>
      <c r="Q267" s="65"/>
      <c r="R267" s="65"/>
      <c r="S267" s="65"/>
      <c r="T267" s="65"/>
      <c r="U267" s="65"/>
    </row>
    <row r="268" spans="1:21">
      <c r="A268" s="120" t="s">
        <v>702</v>
      </c>
      <c r="B268" s="38"/>
      <c r="C268" s="38"/>
      <c r="D268" s="38"/>
      <c r="E268" s="38">
        <v>68020259</v>
      </c>
      <c r="F268" s="38">
        <v>37706154</v>
      </c>
      <c r="G268" s="38">
        <v>65753784.189999998</v>
      </c>
      <c r="H268" s="38">
        <v>49321327.829999998</v>
      </c>
      <c r="I268" s="38">
        <v>32483528.48</v>
      </c>
      <c r="J268" s="121" t="s">
        <v>703</v>
      </c>
      <c r="K268" s="37"/>
      <c r="O268" s="66"/>
      <c r="P268" s="66"/>
      <c r="Q268" s="66"/>
      <c r="R268" s="66"/>
      <c r="S268" s="66"/>
      <c r="T268" s="66"/>
      <c r="U268" s="66"/>
    </row>
    <row r="269" spans="1:21">
      <c r="A269" s="120" t="s">
        <v>704</v>
      </c>
      <c r="B269" s="38"/>
      <c r="C269" s="38"/>
      <c r="D269" s="38"/>
      <c r="E269" s="38">
        <v>0</v>
      </c>
      <c r="F269" s="38">
        <v>0</v>
      </c>
      <c r="G269" s="38">
        <v>0</v>
      </c>
      <c r="H269" s="38">
        <v>0</v>
      </c>
      <c r="I269" s="38">
        <v>0</v>
      </c>
      <c r="J269" s="121" t="s">
        <v>248</v>
      </c>
      <c r="K269" s="37"/>
      <c r="O269" s="66"/>
      <c r="P269" s="66"/>
      <c r="Q269" s="66"/>
      <c r="R269" s="66"/>
      <c r="S269" s="66"/>
      <c r="T269" s="66"/>
      <c r="U269" s="66"/>
    </row>
    <row r="270" spans="1:21">
      <c r="A270" s="120" t="s">
        <v>705</v>
      </c>
      <c r="B270" s="38"/>
      <c r="C270" s="38"/>
      <c r="D270" s="38"/>
      <c r="E270" s="38">
        <v>0</v>
      </c>
      <c r="F270" s="38">
        <v>0</v>
      </c>
      <c r="G270" s="38">
        <v>0</v>
      </c>
      <c r="H270" s="38">
        <v>0</v>
      </c>
      <c r="I270" s="38">
        <v>0</v>
      </c>
      <c r="J270" s="91" t="s">
        <v>280</v>
      </c>
      <c r="K270" s="37"/>
      <c r="O270" s="66"/>
      <c r="P270" s="66"/>
      <c r="Q270" s="66"/>
      <c r="R270" s="66"/>
      <c r="S270" s="66"/>
      <c r="T270" s="66"/>
      <c r="U270" s="66"/>
    </row>
    <row r="271" spans="1:21">
      <c r="A271" s="120" t="s">
        <v>706</v>
      </c>
      <c r="B271" s="38"/>
      <c r="C271" s="38"/>
      <c r="D271" s="38"/>
      <c r="E271" s="38">
        <v>708382931</v>
      </c>
      <c r="F271" s="38">
        <v>724338522</v>
      </c>
      <c r="G271" s="38">
        <v>804268285</v>
      </c>
      <c r="H271" s="38">
        <v>1008682760</v>
      </c>
      <c r="I271" s="38">
        <v>1126407212</v>
      </c>
      <c r="J271" s="91" t="s">
        <v>250</v>
      </c>
      <c r="K271" s="37"/>
      <c r="O271" s="66"/>
      <c r="P271" s="66"/>
      <c r="Q271" s="66"/>
      <c r="R271" s="66"/>
      <c r="S271" s="66"/>
      <c r="T271" s="66"/>
      <c r="U271" s="66"/>
    </row>
    <row r="272" spans="1:21">
      <c r="A272" s="120" t="s">
        <v>707</v>
      </c>
      <c r="B272" s="38"/>
      <c r="C272" s="38"/>
      <c r="D272" s="38"/>
      <c r="E272" s="38">
        <v>1064112</v>
      </c>
      <c r="F272" s="38">
        <v>727003.85</v>
      </c>
      <c r="G272" s="38">
        <v>1046951</v>
      </c>
      <c r="H272" s="38">
        <v>659378</v>
      </c>
      <c r="I272" s="38">
        <v>542810</v>
      </c>
      <c r="J272" s="91" t="s">
        <v>251</v>
      </c>
      <c r="K272" s="37"/>
      <c r="O272" s="66"/>
      <c r="P272" s="66"/>
      <c r="Q272" s="66"/>
      <c r="R272" s="66"/>
      <c r="S272" s="66"/>
      <c r="T272" s="66"/>
      <c r="U272" s="66"/>
    </row>
    <row r="273" spans="1:21">
      <c r="A273" s="120" t="s">
        <v>708</v>
      </c>
      <c r="B273" s="38"/>
      <c r="C273" s="38"/>
      <c r="D273" s="38"/>
      <c r="E273" s="38">
        <v>5871830</v>
      </c>
      <c r="F273" s="38">
        <v>2448968</v>
      </c>
      <c r="G273" s="38">
        <v>28949471</v>
      </c>
      <c r="H273" s="38">
        <v>4986523</v>
      </c>
      <c r="I273" s="38">
        <v>23185738</v>
      </c>
      <c r="J273" s="91" t="s">
        <v>281</v>
      </c>
      <c r="K273" s="37"/>
      <c r="O273" s="66"/>
      <c r="P273" s="66"/>
      <c r="Q273" s="66"/>
      <c r="R273" s="66"/>
      <c r="S273" s="66"/>
      <c r="T273" s="66"/>
      <c r="U273" s="66"/>
    </row>
    <row r="274" spans="1:21">
      <c r="A274" s="118" t="s">
        <v>483</v>
      </c>
      <c r="B274" s="36"/>
      <c r="C274" s="36"/>
      <c r="D274" s="36"/>
      <c r="E274" s="36">
        <v>15560443</v>
      </c>
      <c r="F274" s="36">
        <v>151241674</v>
      </c>
      <c r="G274" s="36">
        <v>40389582</v>
      </c>
      <c r="H274" s="36">
        <v>13472075</v>
      </c>
      <c r="I274" s="36">
        <v>6370079</v>
      </c>
      <c r="J274" s="119" t="s">
        <v>175</v>
      </c>
      <c r="K274" s="37"/>
      <c r="O274" s="65"/>
      <c r="P274" s="65"/>
      <c r="Q274" s="65"/>
      <c r="R274" s="65"/>
      <c r="S274" s="65"/>
      <c r="T274" s="65"/>
      <c r="U274" s="65"/>
    </row>
    <row r="275" spans="1:21">
      <c r="A275" s="120" t="s">
        <v>709</v>
      </c>
      <c r="B275" s="38"/>
      <c r="C275" s="38"/>
      <c r="D275" s="38"/>
      <c r="E275" s="38">
        <v>1531217</v>
      </c>
      <c r="F275" s="38">
        <v>4089985</v>
      </c>
      <c r="G275" s="38">
        <v>140533</v>
      </c>
      <c r="H275" s="38">
        <v>1712626</v>
      </c>
      <c r="I275" s="38">
        <v>2921747</v>
      </c>
      <c r="J275" s="91" t="s">
        <v>770</v>
      </c>
      <c r="K275" s="37"/>
      <c r="O275" s="66"/>
      <c r="P275" s="66"/>
      <c r="Q275" s="66"/>
      <c r="R275" s="66"/>
      <c r="S275" s="66"/>
      <c r="T275" s="66"/>
      <c r="U275" s="66"/>
    </row>
    <row r="276" spans="1:21">
      <c r="A276" s="120" t="s">
        <v>710</v>
      </c>
      <c r="B276" s="38"/>
      <c r="C276" s="38"/>
      <c r="D276" s="38"/>
      <c r="E276" s="38">
        <v>0</v>
      </c>
      <c r="F276" s="38">
        <v>0</v>
      </c>
      <c r="G276" s="38">
        <v>0</v>
      </c>
      <c r="H276" s="38">
        <v>0</v>
      </c>
      <c r="I276" s="38">
        <v>0</v>
      </c>
      <c r="J276" s="91" t="s">
        <v>193</v>
      </c>
      <c r="K276" s="37"/>
      <c r="O276" s="66"/>
      <c r="P276" s="66"/>
      <c r="Q276" s="66"/>
      <c r="R276" s="66"/>
      <c r="S276" s="66"/>
      <c r="T276" s="66"/>
      <c r="U276" s="66"/>
    </row>
    <row r="277" spans="1:21">
      <c r="A277" s="122" t="s">
        <v>711</v>
      </c>
      <c r="B277" s="38"/>
      <c r="C277" s="38"/>
      <c r="D277" s="38"/>
      <c r="E277" s="38">
        <v>14029226</v>
      </c>
      <c r="F277" s="38">
        <v>147151689</v>
      </c>
      <c r="G277" s="38">
        <v>40249049</v>
      </c>
      <c r="H277" s="38">
        <v>11759449</v>
      </c>
      <c r="I277" s="38">
        <v>3448332</v>
      </c>
      <c r="J277" s="91" t="s">
        <v>712</v>
      </c>
      <c r="K277" s="37"/>
      <c r="O277" s="66"/>
      <c r="P277" s="66"/>
      <c r="Q277" s="66"/>
      <c r="R277" s="66"/>
      <c r="S277" s="66"/>
      <c r="T277" s="66"/>
      <c r="U277" s="66"/>
    </row>
    <row r="278" spans="1:21">
      <c r="A278" s="118" t="s">
        <v>484</v>
      </c>
      <c r="B278" s="36"/>
      <c r="C278" s="36"/>
      <c r="D278" s="36"/>
      <c r="E278" s="36">
        <v>624413940.48000002</v>
      </c>
      <c r="F278" s="36">
        <v>761678168.24000001</v>
      </c>
      <c r="G278" s="36">
        <v>641649320.90439999</v>
      </c>
      <c r="H278" s="36">
        <v>777187418.63</v>
      </c>
      <c r="I278" s="36">
        <v>623377543.48000002</v>
      </c>
      <c r="J278" s="119" t="s">
        <v>713</v>
      </c>
      <c r="K278" s="37"/>
      <c r="O278" s="65"/>
      <c r="P278" s="65"/>
      <c r="Q278" s="65"/>
      <c r="R278" s="65"/>
      <c r="S278" s="65"/>
      <c r="T278" s="65"/>
      <c r="U278" s="65"/>
    </row>
    <row r="279" spans="1:21">
      <c r="A279" s="120" t="s">
        <v>714</v>
      </c>
      <c r="B279" s="39"/>
      <c r="C279" s="39"/>
      <c r="D279" s="39"/>
      <c r="E279" s="39">
        <v>599992241.66999996</v>
      </c>
      <c r="F279" s="39">
        <v>741282508.30999994</v>
      </c>
      <c r="G279" s="39">
        <v>623493276.44439995</v>
      </c>
      <c r="H279" s="39">
        <v>753691345.91999996</v>
      </c>
      <c r="I279" s="39">
        <v>607126152.00999999</v>
      </c>
      <c r="J279" s="91" t="s">
        <v>715</v>
      </c>
      <c r="K279" s="37"/>
      <c r="O279" s="67"/>
      <c r="P279" s="67"/>
      <c r="Q279" s="67"/>
      <c r="R279" s="67"/>
      <c r="S279" s="67"/>
      <c r="T279" s="67"/>
      <c r="U279" s="67"/>
    </row>
    <row r="280" spans="1:21">
      <c r="A280" s="120" t="s">
        <v>716</v>
      </c>
      <c r="B280" s="38"/>
      <c r="C280" s="38"/>
      <c r="D280" s="38"/>
      <c r="E280" s="38">
        <v>44223174.210000001</v>
      </c>
      <c r="F280" s="38">
        <v>50266712.07</v>
      </c>
      <c r="G280" s="38">
        <v>38408068.090000004</v>
      </c>
      <c r="H280" s="38">
        <v>34127597.450000003</v>
      </c>
      <c r="I280" s="38">
        <v>36560055.899999999</v>
      </c>
      <c r="J280" s="91" t="s">
        <v>717</v>
      </c>
      <c r="K280" s="37"/>
      <c r="O280" s="66"/>
      <c r="P280" s="66"/>
      <c r="Q280" s="66"/>
      <c r="R280" s="66"/>
      <c r="S280" s="66"/>
      <c r="T280" s="66"/>
      <c r="U280" s="66"/>
    </row>
    <row r="281" spans="1:21">
      <c r="A281" s="120" t="s">
        <v>718</v>
      </c>
      <c r="B281" s="38"/>
      <c r="C281" s="38"/>
      <c r="D281" s="38"/>
      <c r="E281" s="38">
        <v>823602</v>
      </c>
      <c r="F281" s="38">
        <v>769484</v>
      </c>
      <c r="G281" s="38">
        <v>686</v>
      </c>
      <c r="H281" s="38">
        <v>14750</v>
      </c>
      <c r="I281" s="38">
        <v>0</v>
      </c>
      <c r="J281" s="91" t="s">
        <v>719</v>
      </c>
      <c r="K281" s="37"/>
      <c r="O281" s="66"/>
      <c r="P281" s="66"/>
      <c r="Q281" s="66"/>
      <c r="R281" s="66"/>
      <c r="S281" s="66"/>
      <c r="T281" s="66"/>
      <c r="U281" s="66"/>
    </row>
    <row r="282" spans="1:21">
      <c r="A282" s="120" t="s">
        <v>720</v>
      </c>
      <c r="B282" s="38"/>
      <c r="C282" s="38"/>
      <c r="D282" s="38"/>
      <c r="E282" s="38">
        <v>316061551.87</v>
      </c>
      <c r="F282" s="38">
        <v>413834365.20999998</v>
      </c>
      <c r="G282" s="38">
        <v>365396112.30489999</v>
      </c>
      <c r="H282" s="38">
        <v>493626812.49000001</v>
      </c>
      <c r="I282" s="38">
        <v>370990302.01999998</v>
      </c>
      <c r="J282" s="91" t="s">
        <v>721</v>
      </c>
      <c r="K282" s="37"/>
      <c r="O282" s="66"/>
      <c r="P282" s="66"/>
      <c r="Q282" s="66"/>
      <c r="R282" s="66"/>
      <c r="S282" s="66"/>
      <c r="T282" s="66"/>
      <c r="U282" s="66"/>
    </row>
    <row r="283" spans="1:21">
      <c r="A283" s="120" t="s">
        <v>722</v>
      </c>
      <c r="B283" s="38"/>
      <c r="C283" s="38"/>
      <c r="D283" s="38"/>
      <c r="E283" s="38">
        <v>155243203.78</v>
      </c>
      <c r="F283" s="38">
        <v>192817525.61000001</v>
      </c>
      <c r="G283" s="38">
        <v>131184875.55</v>
      </c>
      <c r="H283" s="38">
        <v>137482680.99000001</v>
      </c>
      <c r="I283" s="38">
        <v>115158306.7</v>
      </c>
      <c r="J283" s="91" t="s">
        <v>723</v>
      </c>
      <c r="K283" s="37"/>
      <c r="O283" s="66"/>
      <c r="P283" s="66"/>
      <c r="Q283" s="66"/>
      <c r="R283" s="66"/>
      <c r="S283" s="66"/>
      <c r="T283" s="66"/>
      <c r="U283" s="66"/>
    </row>
    <row r="284" spans="1:21">
      <c r="A284" s="120" t="s">
        <v>724</v>
      </c>
      <c r="B284" s="38"/>
      <c r="C284" s="38"/>
      <c r="D284" s="38"/>
      <c r="E284" s="38">
        <v>83640709.810000002</v>
      </c>
      <c r="F284" s="38">
        <v>83594421.420000002</v>
      </c>
      <c r="G284" s="38">
        <v>88503534.499500006</v>
      </c>
      <c r="H284" s="38">
        <v>88439504.989999995</v>
      </c>
      <c r="I284" s="38">
        <v>84417487.390000001</v>
      </c>
      <c r="J284" s="91" t="s">
        <v>725</v>
      </c>
      <c r="K284" s="37"/>
      <c r="O284" s="66"/>
      <c r="P284" s="66"/>
      <c r="Q284" s="66"/>
      <c r="R284" s="66"/>
      <c r="S284" s="66"/>
      <c r="T284" s="66"/>
      <c r="U284" s="66"/>
    </row>
    <row r="285" spans="1:21">
      <c r="A285" s="120" t="s">
        <v>726</v>
      </c>
      <c r="B285" s="39"/>
      <c r="C285" s="39"/>
      <c r="D285" s="39"/>
      <c r="E285" s="39">
        <v>24421698.809999999</v>
      </c>
      <c r="F285" s="39">
        <v>20395659.93</v>
      </c>
      <c r="G285" s="39">
        <v>18156044.460000001</v>
      </c>
      <c r="H285" s="39">
        <v>23496072.710000001</v>
      </c>
      <c r="I285" s="39">
        <v>16251391.470000001</v>
      </c>
      <c r="J285" s="91" t="s">
        <v>727</v>
      </c>
      <c r="K285" s="37"/>
      <c r="O285" s="67"/>
      <c r="P285" s="67"/>
      <c r="Q285" s="67"/>
      <c r="R285" s="67"/>
      <c r="S285" s="67"/>
      <c r="T285" s="67"/>
      <c r="U285" s="67"/>
    </row>
    <row r="286" spans="1:21">
      <c r="A286" s="120" t="s">
        <v>728</v>
      </c>
      <c r="B286" s="38"/>
      <c r="C286" s="38"/>
      <c r="D286" s="38"/>
      <c r="E286" s="38">
        <v>16952266.489999998</v>
      </c>
      <c r="F286" s="38">
        <v>13211220.300000001</v>
      </c>
      <c r="G286" s="38">
        <v>9782071.6699999999</v>
      </c>
      <c r="H286" s="38">
        <v>17715507.969999999</v>
      </c>
      <c r="I286" s="38">
        <v>11781089.82</v>
      </c>
      <c r="J286" s="91" t="s">
        <v>729</v>
      </c>
      <c r="K286" s="37"/>
      <c r="O286" s="66"/>
      <c r="P286" s="66"/>
      <c r="Q286" s="66"/>
      <c r="R286" s="66"/>
      <c r="S286" s="66"/>
      <c r="T286" s="66"/>
      <c r="U286" s="66"/>
    </row>
    <row r="287" spans="1:21">
      <c r="A287" s="120" t="s">
        <v>730</v>
      </c>
      <c r="B287" s="38"/>
      <c r="C287" s="38"/>
      <c r="D287" s="38"/>
      <c r="E287" s="38">
        <v>0</v>
      </c>
      <c r="F287" s="38">
        <v>0</v>
      </c>
      <c r="G287" s="38">
        <v>0</v>
      </c>
      <c r="H287" s="38">
        <v>0</v>
      </c>
      <c r="I287" s="38">
        <v>0</v>
      </c>
      <c r="J287" s="91" t="s">
        <v>731</v>
      </c>
      <c r="K287" s="37"/>
      <c r="O287" s="66"/>
      <c r="P287" s="66"/>
      <c r="Q287" s="66"/>
      <c r="R287" s="66"/>
      <c r="S287" s="66"/>
      <c r="T287" s="66"/>
      <c r="U287" s="66"/>
    </row>
    <row r="288" spans="1:21">
      <c r="A288" s="122" t="s">
        <v>732</v>
      </c>
      <c r="B288" s="38"/>
      <c r="C288" s="38"/>
      <c r="D288" s="38"/>
      <c r="E288" s="38">
        <v>294227</v>
      </c>
      <c r="F288" s="38">
        <v>230093</v>
      </c>
      <c r="G288" s="38">
        <v>62909</v>
      </c>
      <c r="H288" s="38">
        <v>231369</v>
      </c>
      <c r="I288" s="38">
        <v>15846</v>
      </c>
      <c r="J288" s="91" t="s">
        <v>733</v>
      </c>
      <c r="K288" s="37"/>
      <c r="O288" s="66"/>
      <c r="P288" s="66"/>
      <c r="Q288" s="66"/>
      <c r="R288" s="66"/>
      <c r="S288" s="66"/>
      <c r="T288" s="66"/>
      <c r="U288" s="66"/>
    </row>
    <row r="289" spans="1:21">
      <c r="A289" s="122" t="s">
        <v>734</v>
      </c>
      <c r="B289" s="38"/>
      <c r="C289" s="38"/>
      <c r="D289" s="38"/>
      <c r="E289" s="38">
        <v>0</v>
      </c>
      <c r="F289" s="38">
        <v>0</v>
      </c>
      <c r="G289" s="38">
        <v>0</v>
      </c>
      <c r="H289" s="38">
        <v>0</v>
      </c>
      <c r="I289" s="38">
        <v>0</v>
      </c>
      <c r="J289" s="91" t="s">
        <v>448</v>
      </c>
      <c r="K289" s="37"/>
      <c r="O289" s="66"/>
      <c r="P289" s="66"/>
      <c r="Q289" s="66"/>
      <c r="R289" s="66"/>
      <c r="S289" s="66"/>
      <c r="T289" s="66"/>
      <c r="U289" s="66"/>
    </row>
    <row r="290" spans="1:21">
      <c r="A290" s="120" t="s">
        <v>735</v>
      </c>
      <c r="B290" s="38"/>
      <c r="C290" s="38"/>
      <c r="D290" s="38"/>
      <c r="E290" s="38">
        <v>4508574.34</v>
      </c>
      <c r="F290" s="38">
        <v>2888847.7</v>
      </c>
      <c r="G290" s="38">
        <v>1386904.69</v>
      </c>
      <c r="H290" s="38">
        <v>1192397.53</v>
      </c>
      <c r="I290" s="38">
        <v>1018674.39</v>
      </c>
      <c r="J290" s="91" t="s">
        <v>736</v>
      </c>
      <c r="K290" s="37"/>
      <c r="O290" s="66"/>
      <c r="P290" s="66"/>
      <c r="Q290" s="66"/>
      <c r="R290" s="66"/>
      <c r="S290" s="66"/>
      <c r="T290" s="66"/>
      <c r="U290" s="66"/>
    </row>
    <row r="291" spans="1:21">
      <c r="A291" s="120" t="s">
        <v>737</v>
      </c>
      <c r="B291" s="38"/>
      <c r="C291" s="38"/>
      <c r="D291" s="38"/>
      <c r="E291" s="38">
        <v>2666630.98</v>
      </c>
      <c r="F291" s="38">
        <v>4065498.93</v>
      </c>
      <c r="G291" s="38">
        <v>6924159.0999999996</v>
      </c>
      <c r="H291" s="38">
        <v>4356798.21</v>
      </c>
      <c r="I291" s="38">
        <v>3435781.26</v>
      </c>
      <c r="J291" s="91" t="s">
        <v>738</v>
      </c>
      <c r="K291" s="37"/>
      <c r="O291" s="66"/>
      <c r="P291" s="66"/>
      <c r="Q291" s="66"/>
      <c r="R291" s="66"/>
      <c r="S291" s="66"/>
      <c r="T291" s="66"/>
      <c r="U291" s="66"/>
    </row>
    <row r="292" spans="1:21">
      <c r="A292" s="118" t="s">
        <v>485</v>
      </c>
      <c r="B292" s="36"/>
      <c r="C292" s="36"/>
      <c r="D292" s="36"/>
      <c r="E292" s="36">
        <v>58696659.479999997</v>
      </c>
      <c r="F292" s="36">
        <v>158346126.99000001</v>
      </c>
      <c r="G292" s="36">
        <v>32734815.82</v>
      </c>
      <c r="H292" s="36">
        <v>36583216.25</v>
      </c>
      <c r="I292" s="36">
        <v>43085501.439999998</v>
      </c>
      <c r="J292" s="119" t="s">
        <v>176</v>
      </c>
      <c r="K292" s="37"/>
      <c r="O292" s="65"/>
      <c r="P292" s="65"/>
      <c r="Q292" s="65"/>
      <c r="R292" s="65"/>
      <c r="S292" s="65"/>
      <c r="T292" s="65"/>
      <c r="U292" s="65"/>
    </row>
    <row r="293" spans="1:21">
      <c r="A293" s="120" t="s">
        <v>739</v>
      </c>
      <c r="B293" s="38"/>
      <c r="C293" s="38"/>
      <c r="D293" s="38"/>
      <c r="E293" s="38">
        <v>262374</v>
      </c>
      <c r="F293" s="38">
        <v>6640791</v>
      </c>
      <c r="G293" s="38">
        <v>6933</v>
      </c>
      <c r="H293" s="38">
        <v>22819</v>
      </c>
      <c r="I293" s="38">
        <v>0</v>
      </c>
      <c r="J293" s="113" t="s">
        <v>187</v>
      </c>
      <c r="K293" s="37"/>
      <c r="O293" s="66"/>
      <c r="P293" s="66"/>
      <c r="Q293" s="66"/>
      <c r="R293" s="66"/>
      <c r="S293" s="66"/>
      <c r="T293" s="66"/>
      <c r="U293" s="66"/>
    </row>
    <row r="294" spans="1:21">
      <c r="A294" s="120" t="s">
        <v>740</v>
      </c>
      <c r="B294" s="38"/>
      <c r="C294" s="38"/>
      <c r="D294" s="38"/>
      <c r="E294" s="38">
        <v>4400178</v>
      </c>
      <c r="F294" s="38">
        <v>3149663</v>
      </c>
      <c r="G294" s="38">
        <v>1417155</v>
      </c>
      <c r="H294" s="38">
        <v>2388580</v>
      </c>
      <c r="I294" s="38">
        <v>1308950</v>
      </c>
      <c r="J294" s="91" t="s">
        <v>741</v>
      </c>
      <c r="K294" s="37"/>
      <c r="O294" s="66"/>
      <c r="P294" s="66"/>
      <c r="Q294" s="66"/>
      <c r="R294" s="66"/>
      <c r="S294" s="66"/>
      <c r="T294" s="66"/>
      <c r="U294" s="66"/>
    </row>
    <row r="295" spans="1:21">
      <c r="A295" s="122" t="s">
        <v>742</v>
      </c>
      <c r="B295" s="38"/>
      <c r="C295" s="38"/>
      <c r="D295" s="38"/>
      <c r="E295" s="38">
        <v>1726575</v>
      </c>
      <c r="F295" s="38">
        <v>103378887</v>
      </c>
      <c r="G295" s="38">
        <v>2427861</v>
      </c>
      <c r="H295" s="38">
        <v>3074681</v>
      </c>
      <c r="I295" s="38">
        <v>8050385</v>
      </c>
      <c r="J295" s="91" t="s">
        <v>213</v>
      </c>
      <c r="K295" s="37"/>
      <c r="O295" s="66"/>
      <c r="P295" s="66"/>
      <c r="Q295" s="66"/>
      <c r="R295" s="66"/>
      <c r="S295" s="66"/>
      <c r="T295" s="66"/>
      <c r="U295" s="66"/>
    </row>
    <row r="296" spans="1:21">
      <c r="A296" s="122" t="s">
        <v>743</v>
      </c>
      <c r="B296" s="38"/>
      <c r="C296" s="38"/>
      <c r="D296" s="38"/>
      <c r="E296" s="38">
        <v>46560638.369999997</v>
      </c>
      <c r="F296" s="38">
        <v>37219047.869999997</v>
      </c>
      <c r="G296" s="38">
        <v>24708210.82</v>
      </c>
      <c r="H296" s="38">
        <v>27834842.5</v>
      </c>
      <c r="I296" s="38">
        <v>24261138.440000001</v>
      </c>
      <c r="J296" s="91" t="s">
        <v>744</v>
      </c>
      <c r="K296" s="37"/>
      <c r="O296" s="66"/>
      <c r="P296" s="66"/>
      <c r="Q296" s="66"/>
      <c r="R296" s="66"/>
      <c r="S296" s="66"/>
      <c r="T296" s="66"/>
      <c r="U296" s="66"/>
    </row>
    <row r="297" spans="1:21">
      <c r="A297" s="120" t="s">
        <v>745</v>
      </c>
      <c r="B297" s="38"/>
      <c r="C297" s="38"/>
      <c r="D297" s="38"/>
      <c r="E297" s="38">
        <v>5746894.1100000003</v>
      </c>
      <c r="F297" s="38">
        <v>7957738.1200000001</v>
      </c>
      <c r="G297" s="38">
        <v>4174656</v>
      </c>
      <c r="H297" s="38">
        <v>3262293.75</v>
      </c>
      <c r="I297" s="38">
        <v>9465028</v>
      </c>
      <c r="J297" s="91" t="s">
        <v>746</v>
      </c>
      <c r="K297" s="37"/>
      <c r="O297" s="66"/>
      <c r="P297" s="66"/>
      <c r="Q297" s="66"/>
      <c r="R297" s="66"/>
      <c r="S297" s="66"/>
      <c r="T297" s="66"/>
      <c r="U297" s="66"/>
    </row>
    <row r="298" spans="1:21">
      <c r="A298" s="118" t="s">
        <v>486</v>
      </c>
      <c r="B298" s="36"/>
      <c r="C298" s="36"/>
      <c r="D298" s="36"/>
      <c r="E298" s="36">
        <v>9699210.5600000005</v>
      </c>
      <c r="F298" s="36">
        <v>11294085</v>
      </c>
      <c r="G298" s="36">
        <v>10308484</v>
      </c>
      <c r="H298" s="36">
        <v>12163386</v>
      </c>
      <c r="I298" s="36">
        <v>14409179</v>
      </c>
      <c r="J298" s="119" t="s">
        <v>216</v>
      </c>
      <c r="K298" s="37"/>
      <c r="O298" s="65"/>
      <c r="P298" s="65"/>
      <c r="Q298" s="65"/>
      <c r="R298" s="65"/>
      <c r="S298" s="65"/>
      <c r="T298" s="65"/>
      <c r="U298" s="65"/>
    </row>
    <row r="299" spans="1:21">
      <c r="A299" s="120" t="s">
        <v>747</v>
      </c>
      <c r="B299" s="39"/>
      <c r="C299" s="39"/>
      <c r="D299" s="39"/>
      <c r="E299" s="39">
        <v>9074894.9499999993</v>
      </c>
      <c r="F299" s="39">
        <v>10433028</v>
      </c>
      <c r="G299" s="39">
        <v>9069964</v>
      </c>
      <c r="H299" s="39">
        <v>10779873</v>
      </c>
      <c r="I299" s="39">
        <v>12355977</v>
      </c>
      <c r="J299" s="91" t="s">
        <v>224</v>
      </c>
      <c r="K299" s="37"/>
      <c r="O299" s="67"/>
      <c r="P299" s="67"/>
      <c r="Q299" s="67"/>
      <c r="R299" s="67"/>
      <c r="S299" s="67"/>
      <c r="T299" s="67"/>
      <c r="U299" s="67"/>
    </row>
    <row r="300" spans="1:21">
      <c r="A300" s="120" t="s">
        <v>748</v>
      </c>
      <c r="B300" s="38"/>
      <c r="C300" s="38"/>
      <c r="D300" s="38"/>
      <c r="E300" s="38">
        <v>8042719</v>
      </c>
      <c r="F300" s="38">
        <v>9226515</v>
      </c>
      <c r="G300" s="38">
        <v>8571140</v>
      </c>
      <c r="H300" s="38">
        <v>9802821</v>
      </c>
      <c r="I300" s="38">
        <v>9523855</v>
      </c>
      <c r="J300" s="91" t="s">
        <v>252</v>
      </c>
      <c r="K300" s="37"/>
      <c r="O300" s="66"/>
      <c r="P300" s="66"/>
      <c r="Q300" s="66"/>
      <c r="R300" s="66"/>
      <c r="S300" s="66"/>
      <c r="T300" s="66"/>
      <c r="U300" s="66"/>
    </row>
    <row r="301" spans="1:21">
      <c r="A301" s="120" t="s">
        <v>749</v>
      </c>
      <c r="B301" s="38"/>
      <c r="C301" s="38"/>
      <c r="D301" s="38"/>
      <c r="E301" s="38">
        <v>1032175.95</v>
      </c>
      <c r="F301" s="38">
        <v>1206513</v>
      </c>
      <c r="G301" s="38">
        <v>498824</v>
      </c>
      <c r="H301" s="38">
        <v>977052</v>
      </c>
      <c r="I301" s="38">
        <v>2832122</v>
      </c>
      <c r="J301" s="91" t="s">
        <v>222</v>
      </c>
      <c r="K301" s="37"/>
      <c r="O301" s="66"/>
      <c r="P301" s="66"/>
      <c r="Q301" s="66"/>
      <c r="R301" s="66"/>
      <c r="S301" s="66"/>
      <c r="T301" s="66"/>
      <c r="U301" s="66"/>
    </row>
    <row r="302" spans="1:21">
      <c r="A302" s="120" t="s">
        <v>750</v>
      </c>
      <c r="B302" s="38"/>
      <c r="C302" s="38"/>
      <c r="D302" s="38"/>
      <c r="E302" s="38">
        <v>624315.61</v>
      </c>
      <c r="F302" s="38">
        <v>861057</v>
      </c>
      <c r="G302" s="38">
        <v>1238520</v>
      </c>
      <c r="H302" s="38">
        <v>1383513</v>
      </c>
      <c r="I302" s="38">
        <v>2053202</v>
      </c>
      <c r="J302" s="91" t="s">
        <v>223</v>
      </c>
      <c r="K302" s="37"/>
      <c r="O302" s="66"/>
      <c r="P302" s="66"/>
      <c r="Q302" s="66"/>
      <c r="R302" s="66"/>
      <c r="S302" s="66"/>
      <c r="T302" s="66"/>
      <c r="U302" s="66"/>
    </row>
    <row r="303" spans="1:21">
      <c r="A303" s="118" t="s">
        <v>487</v>
      </c>
      <c r="B303" s="38"/>
      <c r="C303" s="38"/>
      <c r="D303" s="38"/>
      <c r="E303" s="38">
        <v>0</v>
      </c>
      <c r="F303" s="38">
        <v>0</v>
      </c>
      <c r="G303" s="38">
        <v>0</v>
      </c>
      <c r="H303" s="38">
        <v>0</v>
      </c>
      <c r="I303" s="38">
        <v>0</v>
      </c>
      <c r="J303" s="119" t="s">
        <v>202</v>
      </c>
      <c r="K303" s="37"/>
      <c r="O303" s="66"/>
      <c r="P303" s="66"/>
      <c r="Q303" s="66"/>
      <c r="R303" s="66"/>
      <c r="S303" s="66"/>
      <c r="T303" s="66"/>
      <c r="U303" s="66"/>
    </row>
    <row r="304" spans="1:21">
      <c r="A304" s="118" t="s">
        <v>751</v>
      </c>
      <c r="B304" s="38"/>
      <c r="C304" s="38"/>
      <c r="D304" s="38"/>
      <c r="E304" s="38">
        <v>20636309.940000001</v>
      </c>
      <c r="F304" s="38">
        <v>16807574.050000001</v>
      </c>
      <c r="G304" s="38">
        <v>13341664.16</v>
      </c>
      <c r="H304" s="38">
        <v>17598183.68</v>
      </c>
      <c r="I304" s="38">
        <v>15130921.27</v>
      </c>
      <c r="J304" s="119" t="s">
        <v>265</v>
      </c>
      <c r="K304" s="37"/>
      <c r="O304" s="66"/>
      <c r="P304" s="66"/>
      <c r="Q304" s="66"/>
      <c r="R304" s="66"/>
      <c r="S304" s="66"/>
      <c r="T304" s="66"/>
      <c r="U304" s="66"/>
    </row>
    <row r="305" spans="1:21">
      <c r="A305" s="118" t="s">
        <v>489</v>
      </c>
      <c r="B305" s="36"/>
      <c r="C305" s="36"/>
      <c r="D305" s="36"/>
      <c r="E305" s="36">
        <v>55659040.409999996</v>
      </c>
      <c r="F305" s="36">
        <v>42216247.259999998</v>
      </c>
      <c r="G305" s="36">
        <v>42120941.560000002</v>
      </c>
      <c r="H305" s="36">
        <v>59776791.280000001</v>
      </c>
      <c r="I305" s="36">
        <v>49948231.219999999</v>
      </c>
      <c r="J305" s="119" t="s">
        <v>184</v>
      </c>
      <c r="K305" s="37"/>
      <c r="O305" s="65"/>
      <c r="P305" s="65"/>
      <c r="Q305" s="65"/>
      <c r="R305" s="65"/>
      <c r="S305" s="65"/>
      <c r="T305" s="65"/>
      <c r="U305" s="65"/>
    </row>
    <row r="306" spans="1:21">
      <c r="A306" s="120" t="s">
        <v>752</v>
      </c>
      <c r="B306" s="38"/>
      <c r="C306" s="38"/>
      <c r="D306" s="38"/>
      <c r="E306" s="38">
        <v>5745660</v>
      </c>
      <c r="F306" s="38">
        <v>4789114</v>
      </c>
      <c r="G306" s="38">
        <v>471781</v>
      </c>
      <c r="H306" s="38">
        <v>4596295.04</v>
      </c>
      <c r="I306" s="38">
        <v>496096</v>
      </c>
      <c r="J306" s="91" t="s">
        <v>753</v>
      </c>
      <c r="K306" s="37"/>
      <c r="O306" s="66"/>
      <c r="P306" s="66"/>
      <c r="Q306" s="66"/>
      <c r="R306" s="66"/>
      <c r="S306" s="66"/>
      <c r="T306" s="66"/>
      <c r="U306" s="66"/>
    </row>
    <row r="307" spans="1:21">
      <c r="A307" s="122" t="s">
        <v>754</v>
      </c>
      <c r="B307" s="38"/>
      <c r="C307" s="38"/>
      <c r="D307" s="38"/>
      <c r="E307" s="38">
        <v>0</v>
      </c>
      <c r="F307" s="38">
        <v>0</v>
      </c>
      <c r="G307" s="38">
        <v>0</v>
      </c>
      <c r="H307" s="38">
        <v>0</v>
      </c>
      <c r="I307" s="38">
        <v>0</v>
      </c>
      <c r="J307" s="91" t="s">
        <v>253</v>
      </c>
      <c r="K307" s="37"/>
      <c r="O307" s="66"/>
      <c r="P307" s="66"/>
      <c r="Q307" s="66"/>
      <c r="R307" s="66"/>
      <c r="S307" s="66"/>
      <c r="T307" s="66"/>
      <c r="U307" s="66"/>
    </row>
    <row r="308" spans="1:21">
      <c r="A308" s="122" t="s">
        <v>755</v>
      </c>
      <c r="B308" s="38"/>
      <c r="C308" s="38"/>
      <c r="D308" s="38"/>
      <c r="E308" s="38">
        <v>0</v>
      </c>
      <c r="F308" s="38">
        <v>0</v>
      </c>
      <c r="G308" s="38">
        <v>0</v>
      </c>
      <c r="H308" s="38">
        <v>0</v>
      </c>
      <c r="I308" s="38">
        <v>0</v>
      </c>
      <c r="J308" s="91" t="s">
        <v>212</v>
      </c>
      <c r="K308" s="37"/>
      <c r="O308" s="66"/>
      <c r="P308" s="66"/>
      <c r="Q308" s="66"/>
      <c r="R308" s="66"/>
      <c r="S308" s="66"/>
      <c r="T308" s="66"/>
      <c r="U308" s="66"/>
    </row>
    <row r="309" spans="1:21">
      <c r="A309" s="122" t="s">
        <v>756</v>
      </c>
      <c r="B309" s="38"/>
      <c r="C309" s="38"/>
      <c r="D309" s="38"/>
      <c r="E309" s="38">
        <v>765619</v>
      </c>
      <c r="F309" s="38">
        <v>12925</v>
      </c>
      <c r="G309" s="38">
        <v>12925</v>
      </c>
      <c r="H309" s="38">
        <v>12925</v>
      </c>
      <c r="I309" s="38">
        <v>555264</v>
      </c>
      <c r="J309" s="91" t="s">
        <v>757</v>
      </c>
      <c r="K309" s="37"/>
      <c r="O309" s="66"/>
      <c r="P309" s="66"/>
      <c r="Q309" s="66"/>
      <c r="R309" s="66"/>
      <c r="S309" s="66"/>
      <c r="T309" s="66"/>
      <c r="U309" s="66"/>
    </row>
    <row r="310" spans="1:21">
      <c r="A310" s="122" t="s">
        <v>758</v>
      </c>
      <c r="B310" s="38"/>
      <c r="C310" s="38"/>
      <c r="D310" s="38"/>
      <c r="E310" s="38">
        <v>207295</v>
      </c>
      <c r="F310" s="38">
        <v>168883</v>
      </c>
      <c r="G310" s="38">
        <v>168882</v>
      </c>
      <c r="H310" s="38">
        <v>168882</v>
      </c>
      <c r="I310" s="38">
        <v>99097</v>
      </c>
      <c r="J310" s="91" t="s">
        <v>266</v>
      </c>
      <c r="K310" s="37"/>
      <c r="O310" s="66"/>
      <c r="P310" s="66"/>
      <c r="Q310" s="66"/>
      <c r="R310" s="66"/>
      <c r="S310" s="66"/>
      <c r="T310" s="66"/>
      <c r="U310" s="66"/>
    </row>
    <row r="311" spans="1:21">
      <c r="A311" s="120" t="s">
        <v>759</v>
      </c>
      <c r="B311" s="38"/>
      <c r="C311" s="38"/>
      <c r="D311" s="38"/>
      <c r="E311" s="38">
        <v>48940466.409999996</v>
      </c>
      <c r="F311" s="38">
        <v>37245325.259999998</v>
      </c>
      <c r="G311" s="38">
        <v>41467353.560000002</v>
      </c>
      <c r="H311" s="38">
        <v>54998689.240000002</v>
      </c>
      <c r="I311" s="38">
        <v>48797774.219999999</v>
      </c>
      <c r="J311" s="91" t="s">
        <v>760</v>
      </c>
      <c r="K311" s="37"/>
      <c r="O311" s="66"/>
      <c r="P311" s="66"/>
      <c r="Q311" s="66"/>
      <c r="R311" s="66"/>
      <c r="S311" s="66"/>
      <c r="T311" s="66"/>
      <c r="U311" s="66"/>
    </row>
    <row r="312" spans="1:21">
      <c r="A312" s="118" t="s">
        <v>761</v>
      </c>
      <c r="B312" s="36"/>
      <c r="C312" s="36"/>
      <c r="D312" s="36"/>
      <c r="E312" s="36">
        <v>41823082.119999997</v>
      </c>
      <c r="F312" s="36">
        <v>32969745</v>
      </c>
      <c r="G312" s="36">
        <v>38071728</v>
      </c>
      <c r="H312" s="36">
        <v>34224629</v>
      </c>
      <c r="I312" s="36">
        <v>37205238.789999999</v>
      </c>
      <c r="J312" s="119" t="s">
        <v>178</v>
      </c>
      <c r="K312" s="37"/>
      <c r="O312" s="65"/>
      <c r="P312" s="65"/>
      <c r="Q312" s="65"/>
      <c r="R312" s="65"/>
      <c r="S312" s="65"/>
      <c r="T312" s="65"/>
      <c r="U312" s="65"/>
    </row>
    <row r="313" spans="1:21">
      <c r="A313" s="122" t="s">
        <v>762</v>
      </c>
      <c r="B313" s="38"/>
      <c r="C313" s="38"/>
      <c r="D313" s="38"/>
      <c r="E313" s="38">
        <v>139581</v>
      </c>
      <c r="F313" s="38">
        <v>171134</v>
      </c>
      <c r="G313" s="38">
        <v>98654</v>
      </c>
      <c r="H313" s="38">
        <v>9552</v>
      </c>
      <c r="I313" s="38">
        <v>0</v>
      </c>
      <c r="J313" s="91" t="s">
        <v>254</v>
      </c>
      <c r="K313" s="37"/>
      <c r="O313" s="66"/>
      <c r="P313" s="66"/>
      <c r="Q313" s="66"/>
      <c r="R313" s="66"/>
      <c r="S313" s="66"/>
      <c r="T313" s="66"/>
      <c r="U313" s="66"/>
    </row>
    <row r="314" spans="1:21">
      <c r="A314" s="122" t="s">
        <v>764</v>
      </c>
      <c r="B314" s="38"/>
      <c r="C314" s="38"/>
      <c r="D314" s="38"/>
      <c r="E314" s="38">
        <v>3690349.12</v>
      </c>
      <c r="F314" s="38">
        <v>2668396</v>
      </c>
      <c r="G314" s="38">
        <v>4782013</v>
      </c>
      <c r="H314" s="38">
        <v>3142208</v>
      </c>
      <c r="I314" s="38">
        <v>3377831.79</v>
      </c>
      <c r="J314" s="91" t="s">
        <v>765</v>
      </c>
      <c r="K314" s="37"/>
      <c r="O314" s="66"/>
      <c r="P314" s="66"/>
      <c r="Q314" s="66"/>
      <c r="R314" s="66"/>
      <c r="S314" s="66"/>
      <c r="T314" s="66"/>
      <c r="U314" s="66"/>
    </row>
    <row r="315" spans="1:21">
      <c r="A315" s="122" t="s">
        <v>766</v>
      </c>
      <c r="B315" s="38"/>
      <c r="C315" s="38"/>
      <c r="D315" s="38"/>
      <c r="E315" s="38">
        <v>37993152</v>
      </c>
      <c r="F315" s="38">
        <v>30130215</v>
      </c>
      <c r="G315" s="38">
        <v>33191061</v>
      </c>
      <c r="H315" s="38">
        <v>31072869</v>
      </c>
      <c r="I315" s="38">
        <v>33827407</v>
      </c>
      <c r="J315" s="91" t="s">
        <v>767</v>
      </c>
      <c r="K315" s="37"/>
      <c r="O315" s="66"/>
      <c r="P315" s="66"/>
      <c r="Q315" s="66"/>
      <c r="R315" s="66"/>
      <c r="S315" s="66"/>
      <c r="T315" s="66"/>
      <c r="U315" s="66"/>
    </row>
    <row r="316" spans="1:21">
      <c r="A316" s="118" t="s">
        <v>491</v>
      </c>
      <c r="B316" s="38"/>
      <c r="C316" s="38"/>
      <c r="D316" s="38"/>
      <c r="E316" s="38">
        <v>0</v>
      </c>
      <c r="F316" s="38">
        <v>0</v>
      </c>
      <c r="G316" s="38">
        <v>0</v>
      </c>
      <c r="H316" s="38">
        <v>0</v>
      </c>
      <c r="I316" s="38">
        <v>4922449</v>
      </c>
      <c r="J316" s="119" t="s">
        <v>261</v>
      </c>
      <c r="K316" s="37"/>
      <c r="O316" s="66"/>
      <c r="P316" s="66"/>
      <c r="Q316" s="66"/>
      <c r="R316" s="66"/>
      <c r="S316" s="66"/>
      <c r="T316" s="66"/>
      <c r="U316" s="66"/>
    </row>
    <row r="317" spans="1:21">
      <c r="A317" s="89" t="s">
        <v>492</v>
      </c>
      <c r="B317" s="6"/>
      <c r="C317" s="6"/>
      <c r="D317" s="6"/>
      <c r="E317" s="6">
        <v>46159673.590800002</v>
      </c>
      <c r="F317" s="6">
        <v>49169399.330200002</v>
      </c>
      <c r="G317" s="6">
        <v>55277732.0986</v>
      </c>
      <c r="H317" s="6">
        <v>51560818.436499998</v>
      </c>
      <c r="I317" s="6">
        <v>35972079.300700001</v>
      </c>
      <c r="J317" s="90" t="s">
        <v>493</v>
      </c>
      <c r="K317" s="27"/>
      <c r="O317" s="7"/>
      <c r="P317" s="7"/>
      <c r="Q317" s="7"/>
      <c r="R317" s="7"/>
      <c r="S317" s="7"/>
      <c r="T317" s="7"/>
      <c r="U317" s="7"/>
    </row>
    <row r="318" spans="1:21">
      <c r="A318" s="118" t="s">
        <v>494</v>
      </c>
      <c r="B318" s="36"/>
      <c r="C318" s="36"/>
      <c r="D318" s="36"/>
      <c r="E318" s="36">
        <v>6200860.4500000002</v>
      </c>
      <c r="F318" s="36">
        <v>1694023</v>
      </c>
      <c r="G318" s="36">
        <v>6523230</v>
      </c>
      <c r="H318" s="36">
        <v>6263385</v>
      </c>
      <c r="I318" s="36">
        <v>5149790</v>
      </c>
      <c r="J318" s="119" t="s">
        <v>179</v>
      </c>
      <c r="K318" s="28"/>
      <c r="O318" s="65"/>
      <c r="P318" s="65"/>
      <c r="Q318" s="65"/>
      <c r="R318" s="65"/>
      <c r="S318" s="65"/>
      <c r="T318" s="65"/>
      <c r="U318" s="65"/>
    </row>
    <row r="319" spans="1:21">
      <c r="A319" s="123" t="s">
        <v>702</v>
      </c>
      <c r="B319" s="38"/>
      <c r="C319" s="38"/>
      <c r="D319" s="38"/>
      <c r="E319" s="38">
        <v>5933623</v>
      </c>
      <c r="F319" s="38">
        <v>91834</v>
      </c>
      <c r="G319" s="38">
        <v>5057378</v>
      </c>
      <c r="H319" s="38">
        <v>4879514</v>
      </c>
      <c r="I319" s="38">
        <v>4804511</v>
      </c>
      <c r="J319" s="121" t="s">
        <v>703</v>
      </c>
      <c r="K319" s="25"/>
      <c r="O319" s="66"/>
      <c r="P319" s="66"/>
      <c r="Q319" s="66"/>
      <c r="R319" s="66"/>
      <c r="S319" s="66"/>
      <c r="T319" s="66"/>
      <c r="U319" s="66"/>
    </row>
    <row r="320" spans="1:21">
      <c r="A320" s="123" t="s">
        <v>704</v>
      </c>
      <c r="B320" s="38"/>
      <c r="C320" s="38"/>
      <c r="D320" s="38"/>
      <c r="E320" s="38">
        <v>0</v>
      </c>
      <c r="F320" s="38">
        <v>0</v>
      </c>
      <c r="G320" s="38">
        <v>0</v>
      </c>
      <c r="H320" s="38">
        <v>0</v>
      </c>
      <c r="I320" s="38">
        <v>0</v>
      </c>
      <c r="J320" s="121" t="s">
        <v>248</v>
      </c>
      <c r="K320" s="25"/>
      <c r="O320" s="66"/>
      <c r="P320" s="66"/>
      <c r="Q320" s="66"/>
      <c r="R320" s="66"/>
      <c r="S320" s="66"/>
      <c r="T320" s="66"/>
      <c r="U320" s="66"/>
    </row>
    <row r="321" spans="1:21">
      <c r="A321" s="123" t="s">
        <v>768</v>
      </c>
      <c r="B321" s="38"/>
      <c r="C321" s="38"/>
      <c r="D321" s="38"/>
      <c r="E321" s="38">
        <v>230919.45</v>
      </c>
      <c r="F321" s="38">
        <v>253414</v>
      </c>
      <c r="G321" s="38">
        <v>260582</v>
      </c>
      <c r="H321" s="38">
        <v>204736</v>
      </c>
      <c r="I321" s="38">
        <v>271726</v>
      </c>
      <c r="J321" s="121" t="s">
        <v>255</v>
      </c>
      <c r="K321" s="25"/>
      <c r="O321" s="66"/>
      <c r="P321" s="66"/>
      <c r="Q321" s="66"/>
      <c r="R321" s="66"/>
      <c r="S321" s="66"/>
      <c r="T321" s="66"/>
      <c r="U321" s="66"/>
    </row>
    <row r="322" spans="1:21">
      <c r="A322" s="123" t="s">
        <v>769</v>
      </c>
      <c r="B322" s="38"/>
      <c r="C322" s="38"/>
      <c r="D322" s="38"/>
      <c r="E322" s="38">
        <v>36318</v>
      </c>
      <c r="F322" s="38">
        <v>1348775</v>
      </c>
      <c r="G322" s="38">
        <v>1205270</v>
      </c>
      <c r="H322" s="38">
        <v>1179135</v>
      </c>
      <c r="I322" s="38">
        <v>73553</v>
      </c>
      <c r="J322" s="121" t="s">
        <v>282</v>
      </c>
      <c r="K322" s="25"/>
      <c r="O322" s="66"/>
      <c r="P322" s="66"/>
      <c r="Q322" s="66"/>
      <c r="R322" s="66"/>
      <c r="S322" s="66"/>
      <c r="T322" s="66"/>
      <c r="U322" s="66"/>
    </row>
    <row r="323" spans="1:21">
      <c r="A323" s="118" t="s">
        <v>495</v>
      </c>
      <c r="B323" s="36"/>
      <c r="C323" s="36"/>
      <c r="D323" s="36"/>
      <c r="E323" s="36">
        <v>0</v>
      </c>
      <c r="F323" s="36">
        <v>0</v>
      </c>
      <c r="G323" s="36">
        <v>0</v>
      </c>
      <c r="H323" s="36">
        <v>0</v>
      </c>
      <c r="I323" s="36">
        <v>0</v>
      </c>
      <c r="J323" s="119" t="s">
        <v>180</v>
      </c>
      <c r="K323" s="28"/>
      <c r="O323" s="65"/>
      <c r="P323" s="65"/>
      <c r="Q323" s="65"/>
      <c r="R323" s="65"/>
      <c r="S323" s="65"/>
      <c r="T323" s="65"/>
      <c r="U323" s="65"/>
    </row>
    <row r="324" spans="1:21">
      <c r="A324" s="120" t="s">
        <v>709</v>
      </c>
      <c r="B324" s="38"/>
      <c r="C324" s="38"/>
      <c r="D324" s="38"/>
      <c r="E324" s="38">
        <v>0</v>
      </c>
      <c r="F324" s="38">
        <v>0</v>
      </c>
      <c r="G324" s="38">
        <v>0</v>
      </c>
      <c r="H324" s="38">
        <v>0</v>
      </c>
      <c r="I324" s="38">
        <v>0</v>
      </c>
      <c r="J324" s="91" t="s">
        <v>770</v>
      </c>
      <c r="K324" s="25"/>
      <c r="O324" s="66"/>
      <c r="P324" s="66"/>
      <c r="Q324" s="66"/>
      <c r="R324" s="66"/>
      <c r="S324" s="66"/>
      <c r="T324" s="66"/>
      <c r="U324" s="66"/>
    </row>
    <row r="325" spans="1:21">
      <c r="A325" s="120" t="s">
        <v>710</v>
      </c>
      <c r="B325" s="38"/>
      <c r="C325" s="38"/>
      <c r="D325" s="38"/>
      <c r="E325" s="38">
        <v>0</v>
      </c>
      <c r="F325" s="38">
        <v>0</v>
      </c>
      <c r="G325" s="38">
        <v>0</v>
      </c>
      <c r="H325" s="38">
        <v>0</v>
      </c>
      <c r="I325" s="38">
        <v>0</v>
      </c>
      <c r="J325" s="91" t="s">
        <v>166</v>
      </c>
      <c r="K325" s="25"/>
      <c r="O325" s="66"/>
      <c r="P325" s="66"/>
      <c r="Q325" s="66"/>
      <c r="R325" s="66"/>
      <c r="S325" s="66"/>
      <c r="T325" s="66"/>
      <c r="U325" s="66"/>
    </row>
    <row r="326" spans="1:21">
      <c r="A326" s="122" t="s">
        <v>711</v>
      </c>
      <c r="B326" s="38"/>
      <c r="C326" s="38"/>
      <c r="D326" s="38"/>
      <c r="E326" s="38">
        <v>0</v>
      </c>
      <c r="F326" s="38">
        <v>0</v>
      </c>
      <c r="G326" s="38">
        <v>0</v>
      </c>
      <c r="H326" s="38">
        <v>0</v>
      </c>
      <c r="I326" s="38">
        <v>0</v>
      </c>
      <c r="J326" s="91" t="s">
        <v>771</v>
      </c>
      <c r="K326" s="25"/>
      <c r="O326" s="66"/>
      <c r="P326" s="66"/>
      <c r="Q326" s="66"/>
      <c r="R326" s="66"/>
      <c r="S326" s="66"/>
      <c r="T326" s="66"/>
      <c r="U326" s="66"/>
    </row>
    <row r="327" spans="1:21">
      <c r="A327" s="118" t="s">
        <v>496</v>
      </c>
      <c r="B327" s="36"/>
      <c r="C327" s="36"/>
      <c r="D327" s="36"/>
      <c r="E327" s="36">
        <v>2769345</v>
      </c>
      <c r="F327" s="36">
        <v>3572671</v>
      </c>
      <c r="G327" s="36">
        <v>3443275</v>
      </c>
      <c r="H327" s="36">
        <v>3539890</v>
      </c>
      <c r="I327" s="36">
        <v>62609</v>
      </c>
      <c r="J327" s="119" t="s">
        <v>185</v>
      </c>
      <c r="K327" s="28"/>
      <c r="O327" s="65"/>
      <c r="P327" s="65"/>
      <c r="Q327" s="65"/>
      <c r="R327" s="65"/>
      <c r="S327" s="65"/>
      <c r="T327" s="65"/>
      <c r="U327" s="65"/>
    </row>
    <row r="328" spans="1:21">
      <c r="A328" s="120" t="s">
        <v>714</v>
      </c>
      <c r="B328" s="39"/>
      <c r="C328" s="39"/>
      <c r="D328" s="39"/>
      <c r="E328" s="39">
        <v>62603</v>
      </c>
      <c r="F328" s="39">
        <v>62603</v>
      </c>
      <c r="G328" s="39">
        <v>62609</v>
      </c>
      <c r="H328" s="39">
        <v>81983</v>
      </c>
      <c r="I328" s="39">
        <v>62609</v>
      </c>
      <c r="J328" s="91" t="s">
        <v>715</v>
      </c>
      <c r="K328" s="29"/>
      <c r="O328" s="67"/>
      <c r="P328" s="67"/>
      <c r="Q328" s="67"/>
      <c r="R328" s="67"/>
      <c r="S328" s="67"/>
      <c r="T328" s="67"/>
      <c r="U328" s="67"/>
    </row>
    <row r="329" spans="1:21">
      <c r="A329" s="120" t="s">
        <v>716</v>
      </c>
      <c r="B329" s="38"/>
      <c r="C329" s="38"/>
      <c r="D329" s="38"/>
      <c r="E329" s="38">
        <v>0</v>
      </c>
      <c r="F329" s="38">
        <v>0</v>
      </c>
      <c r="G329" s="38">
        <v>0</v>
      </c>
      <c r="H329" s="38">
        <v>0</v>
      </c>
      <c r="I329" s="38">
        <v>0</v>
      </c>
      <c r="J329" s="91" t="s">
        <v>717</v>
      </c>
      <c r="K329" s="25"/>
      <c r="O329" s="66"/>
      <c r="P329" s="66"/>
      <c r="Q329" s="66"/>
      <c r="R329" s="66"/>
      <c r="S329" s="66"/>
      <c r="T329" s="66"/>
      <c r="U329" s="66"/>
    </row>
    <row r="330" spans="1:21">
      <c r="A330" s="120" t="s">
        <v>718</v>
      </c>
      <c r="B330" s="38"/>
      <c r="C330" s="38"/>
      <c r="D330" s="38"/>
      <c r="E330" s="38">
        <v>0</v>
      </c>
      <c r="F330" s="38">
        <v>0</v>
      </c>
      <c r="G330" s="38">
        <v>0</v>
      </c>
      <c r="H330" s="38">
        <v>0</v>
      </c>
      <c r="I330" s="38">
        <v>0</v>
      </c>
      <c r="J330" s="91" t="s">
        <v>719</v>
      </c>
      <c r="K330" s="25"/>
      <c r="O330" s="66"/>
      <c r="P330" s="66"/>
      <c r="Q330" s="66"/>
      <c r="R330" s="66"/>
      <c r="S330" s="66"/>
      <c r="T330" s="66"/>
      <c r="U330" s="66"/>
    </row>
    <row r="331" spans="1:21">
      <c r="A331" s="120" t="s">
        <v>720</v>
      </c>
      <c r="B331" s="38"/>
      <c r="C331" s="38"/>
      <c r="D331" s="38"/>
      <c r="E331" s="38">
        <v>0</v>
      </c>
      <c r="F331" s="38">
        <v>0</v>
      </c>
      <c r="G331" s="38">
        <v>6</v>
      </c>
      <c r="H331" s="38">
        <v>6</v>
      </c>
      <c r="I331" s="38">
        <v>6</v>
      </c>
      <c r="J331" s="91" t="s">
        <v>772</v>
      </c>
      <c r="K331" s="25"/>
      <c r="O331" s="66"/>
      <c r="P331" s="66"/>
      <c r="Q331" s="66"/>
      <c r="R331" s="66"/>
      <c r="S331" s="66"/>
      <c r="T331" s="66"/>
      <c r="U331" s="66"/>
    </row>
    <row r="332" spans="1:21">
      <c r="A332" s="120" t="s">
        <v>722</v>
      </c>
      <c r="B332" s="38"/>
      <c r="C332" s="38"/>
      <c r="D332" s="38"/>
      <c r="E332" s="38">
        <v>0</v>
      </c>
      <c r="F332" s="38">
        <v>0</v>
      </c>
      <c r="G332" s="38">
        <v>0</v>
      </c>
      <c r="H332" s="38">
        <v>0</v>
      </c>
      <c r="I332" s="38">
        <v>0</v>
      </c>
      <c r="J332" s="91" t="s">
        <v>723</v>
      </c>
      <c r="K332" s="25"/>
      <c r="O332" s="66"/>
      <c r="P332" s="66"/>
      <c r="Q332" s="66"/>
      <c r="R332" s="66"/>
      <c r="S332" s="66"/>
      <c r="T332" s="66"/>
      <c r="U332" s="66"/>
    </row>
    <row r="333" spans="1:21">
      <c r="A333" s="120" t="s">
        <v>724</v>
      </c>
      <c r="B333" s="38"/>
      <c r="C333" s="38"/>
      <c r="D333" s="38"/>
      <c r="E333" s="38">
        <v>62603</v>
      </c>
      <c r="F333" s="38">
        <v>62603</v>
      </c>
      <c r="G333" s="38">
        <v>62603</v>
      </c>
      <c r="H333" s="38">
        <v>81977</v>
      </c>
      <c r="I333" s="38">
        <v>62603</v>
      </c>
      <c r="J333" s="91" t="s">
        <v>725</v>
      </c>
      <c r="K333" s="25"/>
      <c r="O333" s="66"/>
      <c r="P333" s="66"/>
      <c r="Q333" s="66"/>
      <c r="R333" s="66"/>
      <c r="S333" s="66"/>
      <c r="T333" s="66"/>
      <c r="U333" s="66"/>
    </row>
    <row r="334" spans="1:21">
      <c r="A334" s="120" t="s">
        <v>773</v>
      </c>
      <c r="B334" s="39"/>
      <c r="C334" s="39"/>
      <c r="D334" s="39"/>
      <c r="E334" s="39">
        <v>2706742</v>
      </c>
      <c r="F334" s="39">
        <v>3510068</v>
      </c>
      <c r="G334" s="39">
        <v>3380666</v>
      </c>
      <c r="H334" s="39">
        <v>3457907</v>
      </c>
      <c r="I334" s="39">
        <v>0</v>
      </c>
      <c r="J334" s="91" t="s">
        <v>186</v>
      </c>
      <c r="K334" s="29"/>
      <c r="O334" s="67"/>
      <c r="P334" s="67"/>
      <c r="Q334" s="67"/>
      <c r="R334" s="67"/>
      <c r="S334" s="67"/>
      <c r="T334" s="67"/>
      <c r="U334" s="67"/>
    </row>
    <row r="335" spans="1:21">
      <c r="A335" s="120" t="s">
        <v>728</v>
      </c>
      <c r="B335" s="38"/>
      <c r="C335" s="38"/>
      <c r="D335" s="38"/>
      <c r="E335" s="38">
        <v>2706742</v>
      </c>
      <c r="F335" s="38">
        <v>3510068</v>
      </c>
      <c r="G335" s="38">
        <v>3380666</v>
      </c>
      <c r="H335" s="38">
        <v>3457907</v>
      </c>
      <c r="I335" s="38">
        <v>0</v>
      </c>
      <c r="J335" s="91" t="s">
        <v>729</v>
      </c>
      <c r="K335" s="25"/>
      <c r="O335" s="66"/>
      <c r="P335" s="66"/>
      <c r="Q335" s="66"/>
      <c r="R335" s="66"/>
      <c r="S335" s="66"/>
      <c r="T335" s="66"/>
      <c r="U335" s="66"/>
    </row>
    <row r="336" spans="1:21">
      <c r="A336" s="120" t="s">
        <v>730</v>
      </c>
      <c r="B336" s="38"/>
      <c r="C336" s="38"/>
      <c r="D336" s="38"/>
      <c r="E336" s="38">
        <v>0</v>
      </c>
      <c r="F336" s="38">
        <v>0</v>
      </c>
      <c r="G336" s="38">
        <v>0</v>
      </c>
      <c r="H336" s="38">
        <v>0</v>
      </c>
      <c r="I336" s="38">
        <v>0</v>
      </c>
      <c r="J336" s="91" t="s">
        <v>731</v>
      </c>
      <c r="K336" s="25"/>
      <c r="O336" s="66"/>
      <c r="P336" s="66"/>
      <c r="Q336" s="66"/>
      <c r="R336" s="66"/>
      <c r="S336" s="66"/>
      <c r="T336" s="66"/>
      <c r="U336" s="66"/>
    </row>
    <row r="337" spans="1:21">
      <c r="A337" s="122" t="s">
        <v>732</v>
      </c>
      <c r="B337" s="38"/>
      <c r="C337" s="38"/>
      <c r="D337" s="38"/>
      <c r="E337" s="38">
        <v>0</v>
      </c>
      <c r="F337" s="38">
        <v>0</v>
      </c>
      <c r="G337" s="38">
        <v>0</v>
      </c>
      <c r="H337" s="38">
        <v>0</v>
      </c>
      <c r="I337" s="38">
        <v>0</v>
      </c>
      <c r="J337" s="91" t="s">
        <v>733</v>
      </c>
      <c r="K337" s="25"/>
      <c r="O337" s="66"/>
      <c r="P337" s="66"/>
      <c r="Q337" s="66"/>
      <c r="R337" s="66"/>
      <c r="S337" s="66"/>
      <c r="T337" s="66"/>
      <c r="U337" s="66"/>
    </row>
    <row r="338" spans="1:21">
      <c r="A338" s="122" t="s">
        <v>734</v>
      </c>
      <c r="B338" s="38"/>
      <c r="C338" s="38"/>
      <c r="D338" s="38"/>
      <c r="E338" s="38">
        <v>0</v>
      </c>
      <c r="F338" s="38">
        <v>0</v>
      </c>
      <c r="G338" s="38">
        <v>0</v>
      </c>
      <c r="H338" s="38">
        <v>0</v>
      </c>
      <c r="I338" s="38">
        <v>0</v>
      </c>
      <c r="J338" s="91" t="s">
        <v>448</v>
      </c>
      <c r="K338" s="25"/>
      <c r="O338" s="66"/>
      <c r="P338" s="66"/>
      <c r="Q338" s="66"/>
      <c r="R338" s="66"/>
      <c r="S338" s="66"/>
      <c r="T338" s="66"/>
      <c r="U338" s="66"/>
    </row>
    <row r="339" spans="1:21">
      <c r="A339" s="120" t="s">
        <v>735</v>
      </c>
      <c r="B339" s="38"/>
      <c r="C339" s="38"/>
      <c r="D339" s="38"/>
      <c r="E339" s="38">
        <v>0</v>
      </c>
      <c r="F339" s="38">
        <v>0</v>
      </c>
      <c r="G339" s="38">
        <v>0</v>
      </c>
      <c r="H339" s="38">
        <v>0</v>
      </c>
      <c r="I339" s="38">
        <v>0</v>
      </c>
      <c r="J339" s="91" t="s">
        <v>736</v>
      </c>
      <c r="K339" s="25"/>
      <c r="O339" s="66"/>
      <c r="P339" s="66"/>
      <c r="Q339" s="66"/>
      <c r="R339" s="66"/>
      <c r="S339" s="66"/>
      <c r="T339" s="66"/>
      <c r="U339" s="66"/>
    </row>
    <row r="340" spans="1:21">
      <c r="A340" s="120" t="s">
        <v>737</v>
      </c>
      <c r="B340" s="38"/>
      <c r="C340" s="38"/>
      <c r="D340" s="38"/>
      <c r="E340" s="38">
        <v>0</v>
      </c>
      <c r="F340" s="38">
        <v>0</v>
      </c>
      <c r="G340" s="38">
        <v>0</v>
      </c>
      <c r="H340" s="38">
        <v>0</v>
      </c>
      <c r="I340" s="38">
        <v>0</v>
      </c>
      <c r="J340" s="91" t="s">
        <v>738</v>
      </c>
      <c r="K340" s="25"/>
      <c r="O340" s="66"/>
      <c r="P340" s="66"/>
      <c r="Q340" s="66"/>
      <c r="R340" s="66"/>
      <c r="S340" s="66"/>
      <c r="T340" s="66"/>
      <c r="U340" s="66"/>
    </row>
    <row r="341" spans="1:21">
      <c r="A341" s="118" t="s">
        <v>497</v>
      </c>
      <c r="B341" s="36"/>
      <c r="C341" s="36"/>
      <c r="D341" s="36"/>
      <c r="E341" s="36">
        <v>39944</v>
      </c>
      <c r="F341" s="36">
        <v>48572</v>
      </c>
      <c r="G341" s="36">
        <v>44945</v>
      </c>
      <c r="H341" s="36">
        <v>45562</v>
      </c>
      <c r="I341" s="36">
        <v>285945</v>
      </c>
      <c r="J341" s="119" t="s">
        <v>181</v>
      </c>
      <c r="K341" s="28"/>
      <c r="O341" s="65"/>
      <c r="P341" s="65"/>
      <c r="Q341" s="65"/>
      <c r="R341" s="65"/>
      <c r="S341" s="65"/>
      <c r="T341" s="65"/>
      <c r="U341" s="65"/>
    </row>
    <row r="342" spans="1:21">
      <c r="A342" s="120" t="s">
        <v>739</v>
      </c>
      <c r="B342" s="38"/>
      <c r="C342" s="38"/>
      <c r="D342" s="38"/>
      <c r="E342" s="38">
        <v>0</v>
      </c>
      <c r="F342" s="38">
        <v>0</v>
      </c>
      <c r="G342" s="38">
        <v>0</v>
      </c>
      <c r="H342" s="38">
        <v>0</v>
      </c>
      <c r="I342" s="38">
        <v>0</v>
      </c>
      <c r="J342" s="113" t="s">
        <v>187</v>
      </c>
      <c r="K342" s="25"/>
      <c r="O342" s="66"/>
      <c r="P342" s="66"/>
      <c r="Q342" s="66"/>
      <c r="R342" s="66"/>
      <c r="S342" s="66"/>
      <c r="T342" s="66"/>
      <c r="U342" s="66"/>
    </row>
    <row r="343" spans="1:21">
      <c r="A343" s="120" t="s">
        <v>740</v>
      </c>
      <c r="B343" s="38"/>
      <c r="C343" s="38"/>
      <c r="D343" s="38"/>
      <c r="E343" s="38">
        <v>25273</v>
      </c>
      <c r="F343" s="38">
        <v>26135</v>
      </c>
      <c r="G343" s="38">
        <v>26183</v>
      </c>
      <c r="H343" s="38">
        <v>26881</v>
      </c>
      <c r="I343" s="38">
        <v>30637</v>
      </c>
      <c r="J343" s="91" t="s">
        <v>741</v>
      </c>
      <c r="K343" s="25"/>
      <c r="O343" s="66"/>
      <c r="P343" s="66"/>
      <c r="Q343" s="66"/>
      <c r="R343" s="66"/>
      <c r="S343" s="66"/>
      <c r="T343" s="66"/>
      <c r="U343" s="66"/>
    </row>
    <row r="344" spans="1:21">
      <c r="A344" s="122" t="s">
        <v>742</v>
      </c>
      <c r="B344" s="38"/>
      <c r="C344" s="38"/>
      <c r="D344" s="38"/>
      <c r="E344" s="38">
        <v>0</v>
      </c>
      <c r="F344" s="38">
        <v>0</v>
      </c>
      <c r="G344" s="38">
        <v>516</v>
      </c>
      <c r="H344" s="38">
        <v>516</v>
      </c>
      <c r="I344" s="38">
        <v>237306</v>
      </c>
      <c r="J344" s="91" t="s">
        <v>213</v>
      </c>
      <c r="K344" s="25"/>
      <c r="O344" s="66"/>
      <c r="P344" s="66"/>
      <c r="Q344" s="66"/>
      <c r="R344" s="66"/>
      <c r="S344" s="66"/>
      <c r="T344" s="66"/>
      <c r="U344" s="66"/>
    </row>
    <row r="345" spans="1:21">
      <c r="A345" s="122" t="s">
        <v>743</v>
      </c>
      <c r="B345" s="38"/>
      <c r="C345" s="38"/>
      <c r="D345" s="38"/>
      <c r="E345" s="38">
        <v>0</v>
      </c>
      <c r="F345" s="38">
        <v>0</v>
      </c>
      <c r="G345" s="38">
        <v>0</v>
      </c>
      <c r="H345" s="38">
        <v>0</v>
      </c>
      <c r="I345" s="38">
        <v>0</v>
      </c>
      <c r="J345" s="91" t="s">
        <v>744</v>
      </c>
      <c r="K345" s="25"/>
      <c r="O345" s="66"/>
      <c r="P345" s="66"/>
      <c r="Q345" s="66"/>
      <c r="R345" s="66"/>
      <c r="S345" s="66"/>
      <c r="T345" s="66"/>
      <c r="U345" s="66"/>
    </row>
    <row r="346" spans="1:21">
      <c r="A346" s="120" t="s">
        <v>745</v>
      </c>
      <c r="B346" s="38"/>
      <c r="C346" s="38"/>
      <c r="D346" s="38"/>
      <c r="E346" s="38">
        <v>14671</v>
      </c>
      <c r="F346" s="38">
        <v>22437</v>
      </c>
      <c r="G346" s="38">
        <v>18246</v>
      </c>
      <c r="H346" s="38">
        <v>18165</v>
      </c>
      <c r="I346" s="38">
        <v>18002</v>
      </c>
      <c r="J346" s="91" t="s">
        <v>190</v>
      </c>
      <c r="K346" s="25"/>
      <c r="O346" s="66"/>
      <c r="P346" s="66"/>
      <c r="Q346" s="66"/>
      <c r="R346" s="66"/>
      <c r="S346" s="66"/>
      <c r="T346" s="66"/>
      <c r="U346" s="66"/>
    </row>
    <row r="347" spans="1:21">
      <c r="A347" s="118" t="s">
        <v>498</v>
      </c>
      <c r="B347" s="36"/>
      <c r="C347" s="36"/>
      <c r="D347" s="36"/>
      <c r="E347" s="36">
        <v>0</v>
      </c>
      <c r="F347" s="36">
        <v>0</v>
      </c>
      <c r="G347" s="36">
        <v>0</v>
      </c>
      <c r="H347" s="36">
        <v>0</v>
      </c>
      <c r="I347" s="36">
        <v>0</v>
      </c>
      <c r="J347" s="119" t="s">
        <v>217</v>
      </c>
      <c r="K347" s="28"/>
      <c r="O347" s="65"/>
      <c r="P347" s="65"/>
      <c r="Q347" s="65"/>
      <c r="R347" s="65"/>
      <c r="S347" s="65"/>
      <c r="T347" s="65"/>
      <c r="U347" s="65"/>
    </row>
    <row r="348" spans="1:21">
      <c r="A348" s="120" t="s">
        <v>747</v>
      </c>
      <c r="B348" s="38"/>
      <c r="C348" s="38"/>
      <c r="D348" s="38"/>
      <c r="E348" s="38">
        <v>0</v>
      </c>
      <c r="F348" s="38">
        <v>0</v>
      </c>
      <c r="G348" s="38">
        <v>0</v>
      </c>
      <c r="H348" s="38">
        <v>0</v>
      </c>
      <c r="I348" s="38">
        <v>0</v>
      </c>
      <c r="J348" s="91" t="s">
        <v>224</v>
      </c>
      <c r="K348" s="25"/>
      <c r="O348" s="66"/>
      <c r="P348" s="66"/>
      <c r="Q348" s="66"/>
      <c r="R348" s="66"/>
      <c r="S348" s="66"/>
      <c r="T348" s="66"/>
      <c r="U348" s="66"/>
    </row>
    <row r="349" spans="1:21">
      <c r="A349" s="120" t="s">
        <v>774</v>
      </c>
      <c r="B349" s="38"/>
      <c r="C349" s="38"/>
      <c r="D349" s="38"/>
      <c r="E349" s="38">
        <v>0</v>
      </c>
      <c r="F349" s="38">
        <v>0</v>
      </c>
      <c r="G349" s="38">
        <v>0</v>
      </c>
      <c r="H349" s="38">
        <v>0</v>
      </c>
      <c r="I349" s="38">
        <v>0</v>
      </c>
      <c r="J349" s="91" t="s">
        <v>225</v>
      </c>
      <c r="K349" s="25"/>
      <c r="O349" s="66"/>
      <c r="P349" s="66"/>
      <c r="Q349" s="66"/>
      <c r="R349" s="66"/>
      <c r="S349" s="66"/>
      <c r="T349" s="66"/>
      <c r="U349" s="66"/>
    </row>
    <row r="350" spans="1:21">
      <c r="A350" s="118" t="s">
        <v>499</v>
      </c>
      <c r="B350" s="38"/>
      <c r="C350" s="38"/>
      <c r="D350" s="38"/>
      <c r="E350" s="38">
        <v>0</v>
      </c>
      <c r="F350" s="38">
        <v>0</v>
      </c>
      <c r="G350" s="38">
        <v>0</v>
      </c>
      <c r="H350" s="38">
        <v>0</v>
      </c>
      <c r="I350" s="38">
        <v>0</v>
      </c>
      <c r="J350" s="119" t="s">
        <v>201</v>
      </c>
      <c r="K350" s="25"/>
      <c r="O350" s="66"/>
      <c r="P350" s="66"/>
      <c r="Q350" s="66"/>
      <c r="R350" s="66"/>
      <c r="S350" s="66"/>
      <c r="T350" s="66"/>
      <c r="U350" s="66"/>
    </row>
    <row r="351" spans="1:21">
      <c r="A351" s="118" t="s">
        <v>500</v>
      </c>
      <c r="B351" s="36"/>
      <c r="C351" s="36"/>
      <c r="D351" s="36"/>
      <c r="E351" s="36">
        <v>5387940</v>
      </c>
      <c r="F351" s="36">
        <v>5405864</v>
      </c>
      <c r="G351" s="36">
        <v>5883708.5911999997</v>
      </c>
      <c r="H351" s="36">
        <v>5846212.5055999998</v>
      </c>
      <c r="I351" s="36">
        <v>130873</v>
      </c>
      <c r="J351" s="119" t="s">
        <v>182</v>
      </c>
      <c r="K351" s="28"/>
      <c r="O351" s="65"/>
      <c r="P351" s="65"/>
      <c r="Q351" s="65"/>
      <c r="R351" s="65"/>
      <c r="S351" s="65"/>
      <c r="T351" s="65"/>
      <c r="U351" s="65"/>
    </row>
    <row r="352" spans="1:21">
      <c r="A352" s="120" t="s">
        <v>752</v>
      </c>
      <c r="B352" s="38"/>
      <c r="C352" s="38"/>
      <c r="D352" s="38"/>
      <c r="E352" s="38">
        <v>0</v>
      </c>
      <c r="F352" s="38">
        <v>0</v>
      </c>
      <c r="G352" s="38">
        <v>0</v>
      </c>
      <c r="H352" s="38">
        <v>0</v>
      </c>
      <c r="I352" s="38">
        <v>0</v>
      </c>
      <c r="J352" s="91" t="s">
        <v>753</v>
      </c>
      <c r="K352" s="25"/>
      <c r="O352" s="66"/>
      <c r="P352" s="66"/>
      <c r="Q352" s="66"/>
      <c r="R352" s="66"/>
      <c r="S352" s="66"/>
      <c r="T352" s="66"/>
      <c r="U352" s="66"/>
    </row>
    <row r="353" spans="1:21">
      <c r="A353" s="122" t="s">
        <v>754</v>
      </c>
      <c r="B353" s="38"/>
      <c r="C353" s="38"/>
      <c r="D353" s="38"/>
      <c r="E353" s="38">
        <v>0</v>
      </c>
      <c r="F353" s="38">
        <v>0</v>
      </c>
      <c r="G353" s="38">
        <v>0</v>
      </c>
      <c r="H353" s="38">
        <v>0</v>
      </c>
      <c r="I353" s="38">
        <v>0</v>
      </c>
      <c r="J353" s="91" t="s">
        <v>253</v>
      </c>
      <c r="K353" s="25"/>
      <c r="O353" s="66"/>
      <c r="P353" s="66"/>
      <c r="Q353" s="66"/>
      <c r="R353" s="66"/>
      <c r="S353" s="66"/>
      <c r="T353" s="66"/>
      <c r="U353" s="66"/>
    </row>
    <row r="354" spans="1:21">
      <c r="A354" s="122" t="s">
        <v>755</v>
      </c>
      <c r="B354" s="38"/>
      <c r="C354" s="38"/>
      <c r="D354" s="38"/>
      <c r="E354" s="38">
        <v>0</v>
      </c>
      <c r="F354" s="38">
        <v>0</v>
      </c>
      <c r="G354" s="38">
        <v>0</v>
      </c>
      <c r="H354" s="38">
        <v>0</v>
      </c>
      <c r="I354" s="38">
        <v>0</v>
      </c>
      <c r="J354" s="91" t="s">
        <v>212</v>
      </c>
      <c r="K354" s="25"/>
      <c r="O354" s="66"/>
      <c r="P354" s="66"/>
      <c r="Q354" s="66"/>
      <c r="R354" s="66"/>
      <c r="S354" s="66"/>
      <c r="T354" s="66"/>
      <c r="U354" s="66"/>
    </row>
    <row r="355" spans="1:21">
      <c r="A355" s="122" t="s">
        <v>756</v>
      </c>
      <c r="B355" s="38"/>
      <c r="C355" s="38"/>
      <c r="D355" s="38"/>
      <c r="E355" s="38">
        <v>7492</v>
      </c>
      <c r="F355" s="38">
        <v>8082</v>
      </c>
      <c r="G355" s="38">
        <v>4618</v>
      </c>
      <c r="H355" s="38">
        <v>1155</v>
      </c>
      <c r="I355" s="38">
        <v>0</v>
      </c>
      <c r="J355" s="91" t="s">
        <v>757</v>
      </c>
      <c r="K355" s="25"/>
      <c r="O355" s="66"/>
      <c r="P355" s="66"/>
      <c r="Q355" s="66"/>
      <c r="R355" s="66"/>
      <c r="S355" s="66"/>
      <c r="T355" s="66"/>
      <c r="U355" s="66"/>
    </row>
    <row r="356" spans="1:21">
      <c r="A356" s="122" t="s">
        <v>758</v>
      </c>
      <c r="B356" s="38"/>
      <c r="C356" s="38"/>
      <c r="D356" s="38"/>
      <c r="E356" s="38">
        <v>0</v>
      </c>
      <c r="F356" s="38">
        <v>0</v>
      </c>
      <c r="G356" s="38">
        <v>0</v>
      </c>
      <c r="H356" s="38">
        <v>0</v>
      </c>
      <c r="I356" s="38">
        <v>0</v>
      </c>
      <c r="J356" s="91" t="s">
        <v>266</v>
      </c>
      <c r="K356" s="25"/>
      <c r="O356" s="66"/>
      <c r="P356" s="66"/>
      <c r="Q356" s="66"/>
      <c r="R356" s="66"/>
      <c r="S356" s="66"/>
      <c r="T356" s="66"/>
      <c r="U356" s="66"/>
    </row>
    <row r="357" spans="1:21">
      <c r="A357" s="120" t="s">
        <v>759</v>
      </c>
      <c r="B357" s="38"/>
      <c r="C357" s="38"/>
      <c r="D357" s="38"/>
      <c r="E357" s="38">
        <v>5380448</v>
      </c>
      <c r="F357" s="38">
        <v>5397782</v>
      </c>
      <c r="G357" s="38">
        <v>5879090.5911999997</v>
      </c>
      <c r="H357" s="38">
        <v>5845057.5055999998</v>
      </c>
      <c r="I357" s="38">
        <v>130873</v>
      </c>
      <c r="J357" s="91" t="s">
        <v>760</v>
      </c>
      <c r="K357" s="31"/>
      <c r="O357" s="66"/>
      <c r="P357" s="66"/>
      <c r="Q357" s="66"/>
      <c r="R357" s="66"/>
      <c r="S357" s="66"/>
      <c r="T357" s="66"/>
      <c r="U357" s="66"/>
    </row>
    <row r="358" spans="1:21">
      <c r="A358" s="118" t="s">
        <v>501</v>
      </c>
      <c r="B358" s="36"/>
      <c r="C358" s="36"/>
      <c r="D358" s="36"/>
      <c r="E358" s="36">
        <v>20469994.140799999</v>
      </c>
      <c r="F358" s="36">
        <v>25375880.330200002</v>
      </c>
      <c r="G358" s="36">
        <v>25086360.507399999</v>
      </c>
      <c r="H358" s="36">
        <v>23240380.9309</v>
      </c>
      <c r="I358" s="36">
        <v>23255334.300700001</v>
      </c>
      <c r="J358" s="119" t="s">
        <v>203</v>
      </c>
      <c r="K358" s="28"/>
      <c r="O358" s="65"/>
      <c r="P358" s="65"/>
      <c r="Q358" s="65"/>
      <c r="R358" s="65"/>
      <c r="S358" s="65"/>
      <c r="T358" s="65"/>
      <c r="U358" s="65"/>
    </row>
    <row r="359" spans="1:21">
      <c r="A359" s="120" t="s">
        <v>775</v>
      </c>
      <c r="B359" s="38"/>
      <c r="C359" s="38"/>
      <c r="D359" s="38"/>
      <c r="E359" s="38">
        <v>15901104.140799999</v>
      </c>
      <c r="F359" s="38">
        <v>17120518.330200002</v>
      </c>
      <c r="G359" s="38">
        <v>17274989.507399999</v>
      </c>
      <c r="H359" s="38">
        <v>17481585.9309</v>
      </c>
      <c r="I359" s="38">
        <v>16907939.300700001</v>
      </c>
      <c r="J359" s="91" t="s">
        <v>776</v>
      </c>
      <c r="K359" s="25"/>
      <c r="O359" s="66"/>
      <c r="P359" s="66"/>
      <c r="Q359" s="66"/>
      <c r="R359" s="66"/>
      <c r="S359" s="66"/>
      <c r="T359" s="66"/>
      <c r="U359" s="66"/>
    </row>
    <row r="360" spans="1:21">
      <c r="A360" s="120" t="s">
        <v>777</v>
      </c>
      <c r="B360" s="38"/>
      <c r="C360" s="38"/>
      <c r="D360" s="38"/>
      <c r="E360" s="38">
        <v>4568890</v>
      </c>
      <c r="F360" s="38">
        <v>8255362</v>
      </c>
      <c r="G360" s="38">
        <v>7811371</v>
      </c>
      <c r="H360" s="38">
        <v>5758795</v>
      </c>
      <c r="I360" s="38">
        <v>6347395</v>
      </c>
      <c r="J360" s="91" t="s">
        <v>204</v>
      </c>
      <c r="K360" s="25"/>
      <c r="O360" s="66"/>
      <c r="P360" s="66"/>
      <c r="Q360" s="66"/>
      <c r="R360" s="66"/>
      <c r="S360" s="66"/>
      <c r="T360" s="66"/>
      <c r="U360" s="66"/>
    </row>
    <row r="361" spans="1:21">
      <c r="A361" s="118" t="s">
        <v>502</v>
      </c>
      <c r="B361" s="38"/>
      <c r="C361" s="38"/>
      <c r="D361" s="38"/>
      <c r="E361" s="38">
        <v>11243854</v>
      </c>
      <c r="F361" s="38">
        <v>12426159</v>
      </c>
      <c r="G361" s="38">
        <v>13718553</v>
      </c>
      <c r="H361" s="38">
        <v>12116081</v>
      </c>
      <c r="I361" s="38">
        <v>7041453</v>
      </c>
      <c r="J361" s="119" t="s">
        <v>778</v>
      </c>
      <c r="K361" s="25"/>
      <c r="O361" s="66"/>
      <c r="P361" s="66"/>
      <c r="Q361" s="66"/>
      <c r="R361" s="66"/>
      <c r="S361" s="66"/>
      <c r="T361" s="66"/>
      <c r="U361" s="66"/>
    </row>
    <row r="362" spans="1:21">
      <c r="A362" s="118" t="s">
        <v>504</v>
      </c>
      <c r="B362" s="36"/>
      <c r="C362" s="36"/>
      <c r="D362" s="36"/>
      <c r="E362" s="36">
        <v>47736</v>
      </c>
      <c r="F362" s="36">
        <v>646230</v>
      </c>
      <c r="G362" s="36">
        <v>577660</v>
      </c>
      <c r="H362" s="36">
        <v>509307</v>
      </c>
      <c r="I362" s="36">
        <v>46075</v>
      </c>
      <c r="J362" s="119" t="s">
        <v>779</v>
      </c>
      <c r="K362" s="28"/>
      <c r="O362" s="65"/>
      <c r="P362" s="65"/>
      <c r="Q362" s="65"/>
      <c r="R362" s="65"/>
      <c r="S362" s="65"/>
      <c r="T362" s="65"/>
      <c r="U362" s="65"/>
    </row>
    <row r="363" spans="1:21">
      <c r="A363" s="122" t="s">
        <v>762</v>
      </c>
      <c r="B363" s="38"/>
      <c r="C363" s="38"/>
      <c r="D363" s="38"/>
      <c r="E363" s="38">
        <v>0</v>
      </c>
      <c r="F363" s="38">
        <v>27188</v>
      </c>
      <c r="G363" s="38">
        <v>0</v>
      </c>
      <c r="H363" s="38">
        <v>0</v>
      </c>
      <c r="I363" s="38">
        <v>0</v>
      </c>
      <c r="J363" s="91" t="s">
        <v>763</v>
      </c>
      <c r="K363" s="25"/>
      <c r="O363" s="66"/>
      <c r="P363" s="66"/>
      <c r="Q363" s="66"/>
      <c r="R363" s="66"/>
      <c r="S363" s="66"/>
      <c r="T363" s="66"/>
      <c r="U363" s="66"/>
    </row>
    <row r="364" spans="1:21">
      <c r="A364" s="122" t="s">
        <v>764</v>
      </c>
      <c r="B364" s="38"/>
      <c r="C364" s="38"/>
      <c r="D364" s="38"/>
      <c r="E364" s="38">
        <v>0</v>
      </c>
      <c r="F364" s="38">
        <v>0</v>
      </c>
      <c r="G364" s="38">
        <v>0</v>
      </c>
      <c r="H364" s="38">
        <v>0</v>
      </c>
      <c r="I364" s="38">
        <v>0</v>
      </c>
      <c r="J364" s="91" t="s">
        <v>765</v>
      </c>
      <c r="K364" s="25"/>
      <c r="O364" s="66"/>
      <c r="P364" s="66"/>
      <c r="Q364" s="66"/>
      <c r="R364" s="66"/>
      <c r="S364" s="66"/>
      <c r="T364" s="66"/>
      <c r="U364" s="66"/>
    </row>
    <row r="365" spans="1:21">
      <c r="A365" s="122" t="s">
        <v>766</v>
      </c>
      <c r="B365" s="38"/>
      <c r="C365" s="38"/>
      <c r="D365" s="38"/>
      <c r="E365" s="38">
        <v>47736</v>
      </c>
      <c r="F365" s="38">
        <v>619042</v>
      </c>
      <c r="G365" s="38">
        <v>577660</v>
      </c>
      <c r="H365" s="38">
        <v>509307</v>
      </c>
      <c r="I365" s="38">
        <v>46075</v>
      </c>
      <c r="J365" s="91" t="s">
        <v>767</v>
      </c>
      <c r="K365" s="25"/>
      <c r="O365" s="66"/>
      <c r="P365" s="66"/>
      <c r="Q365" s="66"/>
      <c r="R365" s="66"/>
      <c r="S365" s="66"/>
      <c r="T365" s="66"/>
      <c r="U365" s="66"/>
    </row>
    <row r="366" spans="1:21">
      <c r="A366" s="89" t="s">
        <v>505</v>
      </c>
      <c r="B366" s="6"/>
      <c r="C366" s="6"/>
      <c r="D366" s="6"/>
      <c r="E366" s="6">
        <v>2152576179.5158</v>
      </c>
      <c r="F366" s="6">
        <v>2010727286.3568001</v>
      </c>
      <c r="G366" s="6">
        <v>2135885099.8129001</v>
      </c>
      <c r="H366" s="6">
        <v>2197096406.0662999</v>
      </c>
      <c r="I366" s="6">
        <v>2149710451.7771001</v>
      </c>
      <c r="J366" s="90" t="s">
        <v>506</v>
      </c>
      <c r="K366" s="27"/>
      <c r="O366" s="7"/>
      <c r="P366" s="7"/>
      <c r="Q366" s="7"/>
      <c r="R366" s="7"/>
      <c r="S366" s="7"/>
      <c r="T366" s="7"/>
      <c r="U366" s="7"/>
    </row>
    <row r="367" spans="1:21">
      <c r="A367" s="118" t="s">
        <v>507</v>
      </c>
      <c r="B367" s="36"/>
      <c r="C367" s="36"/>
      <c r="D367" s="36"/>
      <c r="E367" s="36">
        <v>1940448553.5158</v>
      </c>
      <c r="F367" s="36">
        <v>1832394819.3568001</v>
      </c>
      <c r="G367" s="36">
        <v>1956858182.8129001</v>
      </c>
      <c r="H367" s="36">
        <v>2019513516.0662999</v>
      </c>
      <c r="I367" s="36">
        <v>1969885813.7771001</v>
      </c>
      <c r="J367" s="119" t="s">
        <v>780</v>
      </c>
      <c r="K367" s="28"/>
      <c r="O367" s="65"/>
      <c r="P367" s="65"/>
      <c r="Q367" s="65"/>
      <c r="R367" s="65"/>
      <c r="S367" s="65"/>
      <c r="T367" s="65"/>
      <c r="U367" s="65"/>
    </row>
    <row r="368" spans="1:21">
      <c r="A368" s="120" t="s">
        <v>509</v>
      </c>
      <c r="B368" s="38"/>
      <c r="C368" s="38"/>
      <c r="D368" s="38"/>
      <c r="E368" s="38">
        <v>907396967</v>
      </c>
      <c r="F368" s="38">
        <v>939856720</v>
      </c>
      <c r="G368" s="38">
        <v>991236635</v>
      </c>
      <c r="H368" s="38">
        <v>1007182463</v>
      </c>
      <c r="I368" s="38">
        <v>1019519165</v>
      </c>
      <c r="J368" s="91" t="s">
        <v>510</v>
      </c>
      <c r="K368" s="25"/>
      <c r="O368" s="66"/>
      <c r="P368" s="66"/>
      <c r="Q368" s="66"/>
      <c r="R368" s="66"/>
      <c r="S368" s="66"/>
      <c r="T368" s="66"/>
      <c r="U368" s="66"/>
    </row>
    <row r="369" spans="1:21">
      <c r="A369" s="120" t="s">
        <v>511</v>
      </c>
      <c r="B369" s="38"/>
      <c r="C369" s="38"/>
      <c r="D369" s="38"/>
      <c r="E369" s="38">
        <v>366091169</v>
      </c>
      <c r="F369" s="38">
        <v>361264837</v>
      </c>
      <c r="G369" s="38">
        <v>368563268.86000001</v>
      </c>
      <c r="H369" s="38">
        <v>364696869.86000001</v>
      </c>
      <c r="I369" s="38">
        <v>349893812.22000003</v>
      </c>
      <c r="J369" s="91" t="s">
        <v>512</v>
      </c>
      <c r="K369" s="25"/>
      <c r="O369" s="66"/>
      <c r="P369" s="66"/>
      <c r="Q369" s="66"/>
      <c r="R369" s="66"/>
      <c r="S369" s="66"/>
      <c r="T369" s="66"/>
      <c r="U369" s="66"/>
    </row>
    <row r="370" spans="1:21">
      <c r="A370" s="120" t="s">
        <v>513</v>
      </c>
      <c r="B370" s="38"/>
      <c r="C370" s="38"/>
      <c r="D370" s="38"/>
      <c r="E370" s="38">
        <v>0</v>
      </c>
      <c r="F370" s="38">
        <v>0</v>
      </c>
      <c r="G370" s="38">
        <v>0</v>
      </c>
      <c r="H370" s="38">
        <v>0</v>
      </c>
      <c r="I370" s="38">
        <v>0</v>
      </c>
      <c r="J370" s="91" t="s">
        <v>229</v>
      </c>
      <c r="K370" s="25"/>
      <c r="O370" s="66"/>
      <c r="P370" s="66"/>
      <c r="Q370" s="66"/>
      <c r="R370" s="66"/>
      <c r="S370" s="66"/>
      <c r="T370" s="66"/>
      <c r="U370" s="66"/>
    </row>
    <row r="371" spans="1:21">
      <c r="A371" s="120" t="s">
        <v>514</v>
      </c>
      <c r="B371" s="38"/>
      <c r="C371" s="38"/>
      <c r="D371" s="38"/>
      <c r="E371" s="38">
        <v>40657710</v>
      </c>
      <c r="F371" s="38">
        <v>40657710</v>
      </c>
      <c r="G371" s="38">
        <v>40657710</v>
      </c>
      <c r="H371" s="38">
        <v>40657710</v>
      </c>
      <c r="I371" s="38">
        <v>40657710</v>
      </c>
      <c r="J371" s="91" t="s">
        <v>515</v>
      </c>
      <c r="K371" s="25"/>
      <c r="O371" s="66"/>
      <c r="P371" s="66"/>
      <c r="Q371" s="66"/>
      <c r="R371" s="66"/>
      <c r="S371" s="66"/>
      <c r="T371" s="66"/>
      <c r="U371" s="66"/>
    </row>
    <row r="372" spans="1:21">
      <c r="A372" s="120" t="s">
        <v>516</v>
      </c>
      <c r="B372" s="39"/>
      <c r="C372" s="39"/>
      <c r="D372" s="39"/>
      <c r="E372" s="39">
        <v>101960550</v>
      </c>
      <c r="F372" s="39">
        <v>101692761.686</v>
      </c>
      <c r="G372" s="39">
        <v>145664758.68599999</v>
      </c>
      <c r="H372" s="39">
        <v>127314286.686</v>
      </c>
      <c r="I372" s="39">
        <v>31319161.690000001</v>
      </c>
      <c r="J372" s="91" t="s">
        <v>267</v>
      </c>
      <c r="K372" s="29"/>
      <c r="O372" s="67"/>
      <c r="P372" s="67"/>
      <c r="Q372" s="67"/>
      <c r="R372" s="67"/>
      <c r="S372" s="67"/>
      <c r="T372" s="67"/>
      <c r="U372" s="67"/>
    </row>
    <row r="373" spans="1:21">
      <c r="A373" s="120" t="s">
        <v>781</v>
      </c>
      <c r="B373" s="38"/>
      <c r="C373" s="38"/>
      <c r="D373" s="38"/>
      <c r="E373" s="38">
        <v>2401135</v>
      </c>
      <c r="F373" s="38">
        <v>2434793</v>
      </c>
      <c r="G373" s="38">
        <v>2325534</v>
      </c>
      <c r="H373" s="38">
        <v>2325534</v>
      </c>
      <c r="I373" s="38">
        <v>2325534</v>
      </c>
      <c r="J373" s="91" t="s">
        <v>268</v>
      </c>
      <c r="K373" s="25"/>
      <c r="O373" s="66"/>
      <c r="P373" s="66"/>
      <c r="Q373" s="66"/>
      <c r="R373" s="66"/>
      <c r="S373" s="66"/>
      <c r="T373" s="66"/>
      <c r="U373" s="66"/>
    </row>
    <row r="374" spans="1:21">
      <c r="A374" s="120" t="s">
        <v>782</v>
      </c>
      <c r="B374" s="38"/>
      <c r="C374" s="38"/>
      <c r="D374" s="38"/>
      <c r="E374" s="38">
        <v>99559415</v>
      </c>
      <c r="F374" s="38">
        <v>99257968.686000004</v>
      </c>
      <c r="G374" s="38">
        <v>143339224.68599999</v>
      </c>
      <c r="H374" s="38">
        <v>124988752.686</v>
      </c>
      <c r="I374" s="38">
        <v>28993627.690000001</v>
      </c>
      <c r="J374" s="91" t="s">
        <v>269</v>
      </c>
      <c r="K374" s="25"/>
      <c r="O374" s="66"/>
      <c r="P374" s="66"/>
      <c r="Q374" s="66"/>
      <c r="R374" s="66"/>
      <c r="S374" s="66"/>
      <c r="T374" s="66"/>
      <c r="U374" s="66"/>
    </row>
    <row r="375" spans="1:21">
      <c r="A375" s="120" t="s">
        <v>783</v>
      </c>
      <c r="B375" s="38"/>
      <c r="C375" s="38"/>
      <c r="D375" s="38"/>
      <c r="E375" s="38">
        <v>0</v>
      </c>
      <c r="F375" s="38">
        <v>0</v>
      </c>
      <c r="G375" s="38">
        <v>0</v>
      </c>
      <c r="H375" s="38">
        <v>0</v>
      </c>
      <c r="I375" s="38">
        <v>0</v>
      </c>
      <c r="J375" s="91" t="s">
        <v>270</v>
      </c>
      <c r="K375" s="25"/>
      <c r="O375" s="66"/>
      <c r="P375" s="66"/>
      <c r="Q375" s="66"/>
      <c r="R375" s="66"/>
      <c r="S375" s="66"/>
      <c r="T375" s="66"/>
      <c r="U375" s="66"/>
    </row>
    <row r="376" spans="1:21">
      <c r="A376" s="120" t="s">
        <v>784</v>
      </c>
      <c r="B376" s="38"/>
      <c r="C376" s="38"/>
      <c r="D376" s="38"/>
      <c r="E376" s="38">
        <v>0</v>
      </c>
      <c r="F376" s="38">
        <v>0</v>
      </c>
      <c r="G376" s="38">
        <v>0</v>
      </c>
      <c r="H376" s="38">
        <v>0</v>
      </c>
      <c r="I376" s="38">
        <v>0</v>
      </c>
      <c r="J376" s="91" t="s">
        <v>271</v>
      </c>
      <c r="K376" s="25"/>
      <c r="O376" s="66"/>
      <c r="P376" s="66"/>
      <c r="Q376" s="66"/>
      <c r="R376" s="66"/>
      <c r="S376" s="66"/>
      <c r="T376" s="66"/>
      <c r="U376" s="66"/>
    </row>
    <row r="377" spans="1:21">
      <c r="A377" s="120" t="s">
        <v>517</v>
      </c>
      <c r="B377" s="38"/>
      <c r="C377" s="38"/>
      <c r="D377" s="38"/>
      <c r="E377" s="38">
        <v>-431128</v>
      </c>
      <c r="F377" s="38">
        <v>-217921</v>
      </c>
      <c r="G377" s="38">
        <v>-351716.71139999997</v>
      </c>
      <c r="H377" s="38">
        <v>-209083.34710000001</v>
      </c>
      <c r="I377" s="38">
        <v>-258154.62220000001</v>
      </c>
      <c r="J377" s="91" t="s">
        <v>518</v>
      </c>
      <c r="K377" s="25"/>
      <c r="O377" s="66"/>
      <c r="P377" s="66"/>
      <c r="Q377" s="66"/>
      <c r="R377" s="66"/>
      <c r="S377" s="66"/>
      <c r="T377" s="66"/>
      <c r="U377" s="66"/>
    </row>
    <row r="378" spans="1:21">
      <c r="A378" s="120" t="s">
        <v>519</v>
      </c>
      <c r="B378" s="39"/>
      <c r="C378" s="39"/>
      <c r="D378" s="39"/>
      <c r="E378" s="39">
        <v>99325732.329999998</v>
      </c>
      <c r="F378" s="39">
        <v>116063806.62</v>
      </c>
      <c r="G378" s="39">
        <v>133901012.48</v>
      </c>
      <c r="H378" s="39">
        <v>134088559.48</v>
      </c>
      <c r="I378" s="39">
        <v>138759261.47999999</v>
      </c>
      <c r="J378" s="91" t="s">
        <v>260</v>
      </c>
      <c r="K378" s="29"/>
      <c r="O378" s="67"/>
      <c r="P378" s="67"/>
      <c r="Q378" s="67"/>
      <c r="R378" s="67"/>
      <c r="S378" s="67"/>
      <c r="T378" s="67"/>
      <c r="U378" s="67"/>
    </row>
    <row r="379" spans="1:21">
      <c r="A379" s="120" t="s">
        <v>785</v>
      </c>
      <c r="B379" s="40"/>
      <c r="C379" s="40"/>
      <c r="D379" s="40"/>
      <c r="E379" s="40">
        <v>78612907.329999998</v>
      </c>
      <c r="F379" s="40">
        <v>93817215.620000005</v>
      </c>
      <c r="G379" s="40">
        <v>111007282.48</v>
      </c>
      <c r="H379" s="40">
        <v>111273856.48</v>
      </c>
      <c r="I379" s="40">
        <v>115392159.48</v>
      </c>
      <c r="J379" s="91" t="s">
        <v>786</v>
      </c>
      <c r="K379" s="41"/>
      <c r="O379" s="68"/>
      <c r="P379" s="68"/>
      <c r="Q379" s="68"/>
      <c r="R379" s="68"/>
      <c r="S379" s="68"/>
      <c r="T379" s="68"/>
      <c r="U379" s="68"/>
    </row>
    <row r="380" spans="1:21">
      <c r="A380" s="123" t="s">
        <v>787</v>
      </c>
      <c r="B380" s="40"/>
      <c r="C380" s="40"/>
      <c r="D380" s="40"/>
      <c r="E380" s="40">
        <v>224696</v>
      </c>
      <c r="F380" s="40">
        <v>446980</v>
      </c>
      <c r="G380" s="40">
        <v>224052</v>
      </c>
      <c r="H380" s="40">
        <v>224052</v>
      </c>
      <c r="I380" s="40">
        <v>224052</v>
      </c>
      <c r="J380" s="121" t="s">
        <v>788</v>
      </c>
      <c r="K380" s="41"/>
      <c r="O380" s="68"/>
      <c r="P380" s="68"/>
      <c r="Q380" s="68"/>
      <c r="R380" s="68"/>
      <c r="S380" s="68"/>
      <c r="T380" s="68"/>
      <c r="U380" s="68"/>
    </row>
    <row r="381" spans="1:21">
      <c r="A381" s="123" t="s">
        <v>789</v>
      </c>
      <c r="B381" s="40"/>
      <c r="C381" s="40"/>
      <c r="D381" s="40"/>
      <c r="E381" s="40">
        <v>16329211</v>
      </c>
      <c r="F381" s="40">
        <v>18006523</v>
      </c>
      <c r="G381" s="40">
        <v>18012487</v>
      </c>
      <c r="H381" s="40">
        <v>17933460</v>
      </c>
      <c r="I381" s="40">
        <v>18021409</v>
      </c>
      <c r="J381" s="121" t="s">
        <v>790</v>
      </c>
      <c r="K381" s="41"/>
      <c r="O381" s="68"/>
      <c r="P381" s="68"/>
      <c r="Q381" s="68"/>
      <c r="R381" s="68"/>
      <c r="S381" s="68"/>
      <c r="T381" s="68"/>
      <c r="U381" s="68"/>
    </row>
    <row r="382" spans="1:21">
      <c r="A382" s="123" t="s">
        <v>791</v>
      </c>
      <c r="B382" s="40"/>
      <c r="C382" s="40"/>
      <c r="D382" s="40"/>
      <c r="E382" s="40">
        <v>4158918</v>
      </c>
      <c r="F382" s="40">
        <v>3793088</v>
      </c>
      <c r="G382" s="40">
        <v>4657191</v>
      </c>
      <c r="H382" s="40">
        <v>4657191</v>
      </c>
      <c r="I382" s="40">
        <v>5121641</v>
      </c>
      <c r="J382" s="121" t="s">
        <v>256</v>
      </c>
      <c r="K382" s="41"/>
      <c r="O382" s="68"/>
      <c r="P382" s="68"/>
      <c r="Q382" s="68"/>
      <c r="R382" s="68"/>
      <c r="S382" s="68"/>
      <c r="T382" s="68"/>
      <c r="U382" s="68"/>
    </row>
    <row r="383" spans="1:21">
      <c r="A383" s="120" t="s">
        <v>520</v>
      </c>
      <c r="B383" s="39"/>
      <c r="C383" s="39"/>
      <c r="D383" s="39"/>
      <c r="E383" s="39">
        <v>110290207.45999999</v>
      </c>
      <c r="F383" s="39">
        <v>251046786.521</v>
      </c>
      <c r="G383" s="39">
        <v>200524706.72099999</v>
      </c>
      <c r="H383" s="39">
        <v>203693016.2814</v>
      </c>
      <c r="I383" s="39">
        <v>209337885.38999999</v>
      </c>
      <c r="J383" s="91" t="s">
        <v>521</v>
      </c>
      <c r="K383" s="29"/>
      <c r="O383" s="67"/>
      <c r="P383" s="67"/>
      <c r="Q383" s="67"/>
      <c r="R383" s="67"/>
      <c r="S383" s="67"/>
      <c r="T383" s="67"/>
      <c r="U383" s="67"/>
    </row>
    <row r="384" spans="1:21">
      <c r="A384" s="120" t="s">
        <v>0</v>
      </c>
      <c r="B384" s="38"/>
      <c r="C384" s="38"/>
      <c r="D384" s="38"/>
      <c r="E384" s="38">
        <v>-29366837</v>
      </c>
      <c r="F384" s="38">
        <v>73866981.081</v>
      </c>
      <c r="G384" s="38">
        <v>24589110.381000001</v>
      </c>
      <c r="H384" s="38">
        <v>30426017.211399999</v>
      </c>
      <c r="I384" s="38">
        <v>15707045.029999999</v>
      </c>
      <c r="J384" s="91" t="s">
        <v>1</v>
      </c>
      <c r="K384" s="25"/>
      <c r="O384" s="66"/>
      <c r="P384" s="66"/>
      <c r="Q384" s="66"/>
      <c r="R384" s="66"/>
      <c r="S384" s="66"/>
      <c r="T384" s="66"/>
      <c r="U384" s="66"/>
    </row>
    <row r="385" spans="1:21">
      <c r="A385" s="123" t="s">
        <v>2</v>
      </c>
      <c r="B385" s="38"/>
      <c r="C385" s="38"/>
      <c r="D385" s="38"/>
      <c r="E385" s="38">
        <v>139657044.46000001</v>
      </c>
      <c r="F385" s="38">
        <v>177179805.44</v>
      </c>
      <c r="G385" s="38">
        <v>175935596.34</v>
      </c>
      <c r="H385" s="38">
        <v>173266999.06999999</v>
      </c>
      <c r="I385" s="38">
        <v>193630840.36000001</v>
      </c>
      <c r="J385" s="121" t="s">
        <v>257</v>
      </c>
      <c r="K385" s="25"/>
      <c r="O385" s="66"/>
      <c r="P385" s="66"/>
      <c r="Q385" s="66"/>
      <c r="R385" s="66"/>
      <c r="S385" s="66"/>
      <c r="T385" s="66"/>
      <c r="U385" s="66"/>
    </row>
    <row r="386" spans="1:21">
      <c r="A386" s="120" t="s">
        <v>522</v>
      </c>
      <c r="B386" s="38"/>
      <c r="C386" s="38"/>
      <c r="D386" s="38"/>
      <c r="E386" s="38">
        <v>315157345.72579998</v>
      </c>
      <c r="F386" s="38">
        <v>22030118.529800002</v>
      </c>
      <c r="G386" s="38">
        <v>76661807.7773</v>
      </c>
      <c r="H386" s="38">
        <v>142089694.10600001</v>
      </c>
      <c r="I386" s="38">
        <v>180656972.61930001</v>
      </c>
      <c r="J386" s="91" t="s">
        <v>523</v>
      </c>
      <c r="K386" s="25"/>
      <c r="O386" s="66"/>
      <c r="P386" s="66"/>
      <c r="Q386" s="66"/>
      <c r="R386" s="66"/>
      <c r="S386" s="66"/>
      <c r="T386" s="66"/>
      <c r="U386" s="66"/>
    </row>
    <row r="387" spans="1:21">
      <c r="A387" s="118" t="s">
        <v>524</v>
      </c>
      <c r="B387" s="38"/>
      <c r="C387" s="38"/>
      <c r="D387" s="38"/>
      <c r="E387" s="38">
        <v>212127626</v>
      </c>
      <c r="F387" s="38">
        <v>178332467</v>
      </c>
      <c r="G387" s="38">
        <v>179026917</v>
      </c>
      <c r="H387" s="38">
        <v>177582890</v>
      </c>
      <c r="I387" s="38">
        <v>179824638</v>
      </c>
      <c r="J387" s="119" t="s">
        <v>259</v>
      </c>
      <c r="K387" s="25"/>
      <c r="O387" s="66"/>
      <c r="P387" s="66"/>
      <c r="Q387" s="66"/>
      <c r="R387" s="66"/>
      <c r="S387" s="66"/>
      <c r="T387" s="66"/>
      <c r="U387" s="66"/>
    </row>
    <row r="388" spans="1:21" ht="12.75" customHeight="1">
      <c r="A388" s="124" t="s">
        <v>525</v>
      </c>
      <c r="B388" s="125"/>
      <c r="C388" s="125"/>
      <c r="D388" s="125"/>
      <c r="E388" s="125">
        <v>3808563671.0966001</v>
      </c>
      <c r="F388" s="125">
        <v>3999670954.0770001</v>
      </c>
      <c r="G388" s="125">
        <v>3909797859.5458999</v>
      </c>
      <c r="H388" s="125">
        <v>4263312913.1728001</v>
      </c>
      <c r="I388" s="125">
        <v>4162750962.7578001</v>
      </c>
      <c r="J388" s="111" t="s">
        <v>526</v>
      </c>
      <c r="K388" s="27"/>
      <c r="O388" s="7"/>
      <c r="P388" s="7"/>
      <c r="Q388" s="7"/>
      <c r="R388" s="7"/>
      <c r="S388" s="7"/>
      <c r="T388" s="7"/>
      <c r="U388" s="7"/>
    </row>
    <row r="389" spans="1:21" s="69" customFormat="1">
      <c r="A389" s="82"/>
      <c r="B389" s="2"/>
      <c r="C389" s="2"/>
      <c r="D389" s="2"/>
      <c r="E389" s="2"/>
      <c r="F389" s="2"/>
      <c r="G389" s="2"/>
      <c r="H389" s="2"/>
      <c r="I389" s="2"/>
      <c r="J389" s="83"/>
      <c r="K389" s="2"/>
      <c r="O389" s="2"/>
      <c r="P389" s="2"/>
      <c r="Q389" s="2"/>
      <c r="R389" s="2"/>
      <c r="S389" s="2"/>
      <c r="T389" s="2"/>
      <c r="U389" s="2"/>
    </row>
    <row r="390" spans="1:21" s="69" customFormat="1">
      <c r="A390" s="130" t="s">
        <v>294</v>
      </c>
      <c r="B390" s="131"/>
      <c r="C390" s="131"/>
      <c r="D390" s="131"/>
      <c r="E390" s="131"/>
      <c r="F390" s="131"/>
      <c r="G390" s="131"/>
      <c r="H390" s="131"/>
      <c r="I390" s="131"/>
      <c r="J390" s="86" t="s">
        <v>296</v>
      </c>
      <c r="K390" s="2"/>
      <c r="L390" s="42"/>
      <c r="M390" s="42"/>
      <c r="O390" s="75"/>
      <c r="P390" s="75"/>
      <c r="Q390" s="75"/>
      <c r="R390" s="75"/>
      <c r="S390" s="75"/>
      <c r="T390" s="75"/>
      <c r="U390" s="75"/>
    </row>
    <row r="391" spans="1:21" s="69" customFormat="1">
      <c r="A391" s="117"/>
      <c r="B391" s="57" t="s">
        <v>285</v>
      </c>
      <c r="C391" s="57" t="s">
        <v>286</v>
      </c>
      <c r="D391" s="57" t="s">
        <v>287</v>
      </c>
      <c r="E391" s="57" t="s">
        <v>288</v>
      </c>
      <c r="F391" s="57" t="s">
        <v>289</v>
      </c>
      <c r="G391" s="57" t="s">
        <v>290</v>
      </c>
      <c r="H391" s="57" t="s">
        <v>291</v>
      </c>
      <c r="I391" s="57" t="s">
        <v>292</v>
      </c>
      <c r="J391" s="95"/>
      <c r="K391" s="35"/>
      <c r="L391" s="42"/>
      <c r="M391" s="42"/>
      <c r="O391" s="5"/>
      <c r="P391" s="5"/>
      <c r="Q391" s="5"/>
      <c r="R391" s="5"/>
      <c r="S391" s="5"/>
      <c r="T391" s="5"/>
      <c r="U391" s="5"/>
    </row>
    <row r="392" spans="1:21" s="69" customFormat="1">
      <c r="A392" s="100" t="s">
        <v>528</v>
      </c>
      <c r="B392" s="50"/>
      <c r="C392" s="50"/>
      <c r="D392" s="50"/>
      <c r="E392" s="50"/>
      <c r="F392" s="50"/>
      <c r="G392" s="50"/>
      <c r="H392" s="50"/>
      <c r="I392" s="50"/>
      <c r="J392" s="101" t="s">
        <v>443</v>
      </c>
      <c r="K392" s="43"/>
      <c r="L392" s="42"/>
      <c r="M392" s="42"/>
      <c r="O392" s="7"/>
      <c r="P392" s="7"/>
      <c r="Q392" s="7"/>
      <c r="R392" s="7"/>
      <c r="S392" s="7"/>
      <c r="T392" s="7"/>
      <c r="U392" s="7"/>
    </row>
    <row r="393" spans="1:21" s="69" customFormat="1">
      <c r="A393" s="132" t="s">
        <v>529</v>
      </c>
      <c r="B393" s="36">
        <v>30175740110</v>
      </c>
      <c r="C393" s="36">
        <v>74377850737.570007</v>
      </c>
      <c r="D393" s="36">
        <v>114813378049.16</v>
      </c>
      <c r="E393" s="36">
        <v>153029189081.83002</v>
      </c>
      <c r="F393" s="36">
        <v>33933687714.581501</v>
      </c>
      <c r="G393" s="36">
        <v>65411054264.970001</v>
      </c>
      <c r="H393" s="36">
        <v>96911204048.104996</v>
      </c>
      <c r="I393" s="36">
        <v>123446425581.34</v>
      </c>
      <c r="J393" s="133" t="s">
        <v>3</v>
      </c>
      <c r="K393" s="44"/>
      <c r="L393" s="42"/>
      <c r="M393" s="42"/>
      <c r="O393" s="65"/>
      <c r="P393" s="65"/>
      <c r="Q393" s="65"/>
      <c r="R393" s="65"/>
      <c r="S393" s="65"/>
      <c r="T393" s="65"/>
      <c r="U393" s="65"/>
    </row>
    <row r="394" spans="1:21" s="69" customFormat="1">
      <c r="A394" s="134" t="s">
        <v>4</v>
      </c>
      <c r="B394" s="36">
        <v>183385437.09</v>
      </c>
      <c r="C394" s="36">
        <v>383603433.53200001</v>
      </c>
      <c r="D394" s="36">
        <v>613350379.52999997</v>
      </c>
      <c r="E394" s="36">
        <v>845762933.17000008</v>
      </c>
      <c r="F394" s="36">
        <v>203583475.15149999</v>
      </c>
      <c r="G394" s="36">
        <v>392783131.44999999</v>
      </c>
      <c r="H394" s="36">
        <v>572497316</v>
      </c>
      <c r="I394" s="36">
        <v>714174789.38</v>
      </c>
      <c r="J394" s="103" t="s">
        <v>5</v>
      </c>
      <c r="K394" s="45"/>
      <c r="L394" s="42"/>
      <c r="M394" s="42"/>
      <c r="O394" s="65"/>
      <c r="P394" s="65"/>
      <c r="Q394" s="65"/>
      <c r="R394" s="65"/>
      <c r="S394" s="65"/>
      <c r="T394" s="65"/>
      <c r="U394" s="65"/>
    </row>
    <row r="395" spans="1:21" s="69" customFormat="1">
      <c r="A395" s="123" t="s">
        <v>6</v>
      </c>
      <c r="B395" s="38">
        <v>141416425.70300001</v>
      </c>
      <c r="C395" s="38">
        <v>272134656.87</v>
      </c>
      <c r="D395" s="38">
        <v>446420667.31</v>
      </c>
      <c r="E395" s="38">
        <v>591127086.63999999</v>
      </c>
      <c r="F395" s="38">
        <v>125359380.2015</v>
      </c>
      <c r="G395" s="38">
        <v>234462621.03999999</v>
      </c>
      <c r="H395" s="38">
        <v>341789591.30000001</v>
      </c>
      <c r="I395" s="38">
        <v>414863385.75999999</v>
      </c>
      <c r="J395" s="121" t="s">
        <v>7</v>
      </c>
      <c r="K395" s="45"/>
      <c r="L395" s="42"/>
      <c r="M395" s="42"/>
      <c r="O395" s="66"/>
      <c r="P395" s="66"/>
      <c r="Q395" s="66"/>
      <c r="R395" s="66"/>
      <c r="S395" s="66"/>
      <c r="T395" s="66"/>
      <c r="U395" s="66"/>
    </row>
    <row r="396" spans="1:21" s="69" customFormat="1">
      <c r="A396" s="123" t="s">
        <v>8</v>
      </c>
      <c r="B396" s="38">
        <v>1248336.8400000001</v>
      </c>
      <c r="C396" s="38">
        <v>2241949</v>
      </c>
      <c r="D396" s="38">
        <v>3370575.31</v>
      </c>
      <c r="E396" s="38">
        <v>4906463.32</v>
      </c>
      <c r="F396" s="38">
        <v>852938.34</v>
      </c>
      <c r="G396" s="38">
        <v>1811318.67</v>
      </c>
      <c r="H396" s="38">
        <v>2839987.69</v>
      </c>
      <c r="I396" s="38">
        <v>3614756.43</v>
      </c>
      <c r="J396" s="121" t="s">
        <v>9</v>
      </c>
      <c r="K396" s="45"/>
      <c r="L396" s="42"/>
      <c r="M396" s="42"/>
      <c r="O396" s="66"/>
      <c r="P396" s="66"/>
      <c r="Q396" s="66"/>
      <c r="R396" s="66"/>
      <c r="S396" s="66"/>
      <c r="T396" s="66"/>
      <c r="U396" s="66"/>
    </row>
    <row r="397" spans="1:21" s="69" customFormat="1">
      <c r="A397" s="123" t="s">
        <v>10</v>
      </c>
      <c r="B397" s="38">
        <v>0</v>
      </c>
      <c r="C397" s="38">
        <v>18158</v>
      </c>
      <c r="D397" s="38">
        <v>60498</v>
      </c>
      <c r="E397" s="38">
        <v>0</v>
      </c>
      <c r="F397" s="38">
        <v>0</v>
      </c>
      <c r="G397" s="38">
        <v>111</v>
      </c>
      <c r="H397" s="38">
        <v>111</v>
      </c>
      <c r="I397" s="38">
        <v>111</v>
      </c>
      <c r="J397" s="121" t="s">
        <v>11</v>
      </c>
      <c r="K397" s="45"/>
      <c r="L397" s="42"/>
      <c r="M397" s="42"/>
      <c r="O397" s="66"/>
      <c r="P397" s="66"/>
      <c r="Q397" s="66"/>
      <c r="R397" s="66"/>
      <c r="S397" s="66"/>
      <c r="T397" s="66"/>
      <c r="U397" s="66"/>
    </row>
    <row r="398" spans="1:21" s="69" customFormat="1">
      <c r="A398" s="123" t="s">
        <v>12</v>
      </c>
      <c r="B398" s="38">
        <v>12543</v>
      </c>
      <c r="C398" s="38">
        <v>5789</v>
      </c>
      <c r="D398" s="38">
        <v>7370.28</v>
      </c>
      <c r="E398" s="38">
        <v>54890</v>
      </c>
      <c r="F398" s="38">
        <v>1635</v>
      </c>
      <c r="G398" s="38">
        <v>2500</v>
      </c>
      <c r="H398" s="38">
        <v>3429</v>
      </c>
      <c r="I398" s="38">
        <v>15973</v>
      </c>
      <c r="J398" s="121" t="s">
        <v>13</v>
      </c>
      <c r="K398" s="45"/>
      <c r="L398" s="42"/>
      <c r="M398" s="42"/>
      <c r="O398" s="66"/>
      <c r="P398" s="66"/>
      <c r="Q398" s="66"/>
      <c r="R398" s="66"/>
      <c r="S398" s="66"/>
      <c r="T398" s="66"/>
      <c r="U398" s="66"/>
    </row>
    <row r="399" spans="1:21" s="69" customFormat="1">
      <c r="A399" s="123" t="s">
        <v>14</v>
      </c>
      <c r="B399" s="38">
        <v>10969951.92</v>
      </c>
      <c r="C399" s="38">
        <v>26701434.190000001</v>
      </c>
      <c r="D399" s="38">
        <v>53190336.07</v>
      </c>
      <c r="E399" s="38">
        <v>82686242.780000001</v>
      </c>
      <c r="F399" s="38">
        <v>35731102.969999999</v>
      </c>
      <c r="G399" s="38">
        <v>65373909.090000004</v>
      </c>
      <c r="H399" s="38">
        <v>95057702.459999993</v>
      </c>
      <c r="I399" s="38">
        <v>116047516.53</v>
      </c>
      <c r="J399" s="121" t="s">
        <v>15</v>
      </c>
      <c r="K399" s="45"/>
      <c r="L399" s="42"/>
      <c r="M399" s="42"/>
      <c r="O399" s="66"/>
      <c r="P399" s="66"/>
      <c r="Q399" s="66"/>
      <c r="R399" s="66"/>
      <c r="S399" s="66"/>
      <c r="T399" s="66"/>
      <c r="U399" s="66"/>
    </row>
    <row r="400" spans="1:21" s="69" customFormat="1">
      <c r="A400" s="123" t="s">
        <v>16</v>
      </c>
      <c r="B400" s="38">
        <v>2174441.58</v>
      </c>
      <c r="C400" s="38">
        <v>5638081.9000000004</v>
      </c>
      <c r="D400" s="38">
        <v>8724352.9499999993</v>
      </c>
      <c r="E400" s="38">
        <v>11015988.25</v>
      </c>
      <c r="F400" s="38">
        <v>2128177.9700000002</v>
      </c>
      <c r="G400" s="38">
        <v>4042414</v>
      </c>
      <c r="H400" s="38">
        <v>6131756.7699999996</v>
      </c>
      <c r="I400" s="38">
        <v>7854414</v>
      </c>
      <c r="J400" s="121" t="s">
        <v>17</v>
      </c>
      <c r="K400" s="45"/>
      <c r="L400" s="42"/>
      <c r="M400" s="42"/>
      <c r="O400" s="66"/>
      <c r="P400" s="66"/>
      <c r="Q400" s="66"/>
      <c r="R400" s="66"/>
      <c r="S400" s="66"/>
      <c r="T400" s="66"/>
      <c r="U400" s="66"/>
    </row>
    <row r="401" spans="1:21" s="69" customFormat="1">
      <c r="A401" s="123" t="s">
        <v>18</v>
      </c>
      <c r="B401" s="38">
        <v>207608.4</v>
      </c>
      <c r="C401" s="38">
        <v>440631.65</v>
      </c>
      <c r="D401" s="38">
        <v>558412.81000000006</v>
      </c>
      <c r="E401" s="38">
        <v>894670.94</v>
      </c>
      <c r="F401" s="38">
        <v>146920.88</v>
      </c>
      <c r="G401" s="38">
        <v>297747.82</v>
      </c>
      <c r="H401" s="38">
        <v>422655.24</v>
      </c>
      <c r="I401" s="38">
        <v>624227.01</v>
      </c>
      <c r="J401" s="121" t="s">
        <v>19</v>
      </c>
      <c r="K401" s="45"/>
      <c r="L401" s="42"/>
      <c r="M401" s="42"/>
      <c r="O401" s="66"/>
      <c r="P401" s="66"/>
      <c r="Q401" s="66"/>
      <c r="R401" s="66"/>
      <c r="S401" s="66"/>
      <c r="T401" s="66"/>
      <c r="U401" s="66"/>
    </row>
    <row r="402" spans="1:21" s="69" customFormat="1">
      <c r="A402" s="123" t="s">
        <v>20</v>
      </c>
      <c r="B402" s="38">
        <v>3095540.5</v>
      </c>
      <c r="C402" s="38">
        <v>7382964</v>
      </c>
      <c r="D402" s="38">
        <v>10112509</v>
      </c>
      <c r="E402" s="38">
        <v>19862947.899999999</v>
      </c>
      <c r="F402" s="38">
        <v>0</v>
      </c>
      <c r="G402" s="38">
        <v>710834.99</v>
      </c>
      <c r="H402" s="38">
        <v>1056849.3700000001</v>
      </c>
      <c r="I402" s="38">
        <v>1061746.3700000001</v>
      </c>
      <c r="J402" s="121" t="s">
        <v>21</v>
      </c>
      <c r="K402" s="45"/>
      <c r="L402" s="42"/>
      <c r="M402" s="42"/>
      <c r="O402" s="66"/>
      <c r="P402" s="66"/>
      <c r="Q402" s="66"/>
      <c r="R402" s="66"/>
      <c r="S402" s="66"/>
      <c r="T402" s="66"/>
      <c r="U402" s="66"/>
    </row>
    <row r="403" spans="1:21" s="69" customFormat="1">
      <c r="A403" s="123" t="s">
        <v>22</v>
      </c>
      <c r="B403" s="38">
        <v>859217</v>
      </c>
      <c r="C403" s="38">
        <v>2950252</v>
      </c>
      <c r="D403" s="38">
        <v>2182018</v>
      </c>
      <c r="E403" s="38">
        <v>2775720.5</v>
      </c>
      <c r="F403" s="38">
        <v>0</v>
      </c>
      <c r="G403" s="38">
        <v>0</v>
      </c>
      <c r="H403" s="38">
        <v>0</v>
      </c>
      <c r="I403" s="38">
        <v>0</v>
      </c>
      <c r="J403" s="121" t="s">
        <v>23</v>
      </c>
      <c r="K403" s="45"/>
      <c r="L403" s="42"/>
      <c r="M403" s="42"/>
      <c r="O403" s="66"/>
      <c r="P403" s="66"/>
      <c r="Q403" s="66"/>
      <c r="R403" s="66"/>
      <c r="S403" s="66"/>
      <c r="T403" s="66"/>
      <c r="U403" s="66"/>
    </row>
    <row r="404" spans="1:21" s="69" customFormat="1">
      <c r="A404" s="123" t="s">
        <v>24</v>
      </c>
      <c r="B404" s="38">
        <v>1529035</v>
      </c>
      <c r="C404" s="38">
        <v>6185353</v>
      </c>
      <c r="D404" s="38">
        <v>4636401</v>
      </c>
      <c r="E404" s="38">
        <v>11955508</v>
      </c>
      <c r="F404" s="38">
        <v>0</v>
      </c>
      <c r="G404" s="38">
        <v>18138</v>
      </c>
      <c r="H404" s="38">
        <v>18138</v>
      </c>
      <c r="I404" s="38">
        <v>18138</v>
      </c>
      <c r="J404" s="121" t="s">
        <v>25</v>
      </c>
      <c r="K404" s="45"/>
      <c r="L404" s="42"/>
      <c r="M404" s="42"/>
      <c r="O404" s="66"/>
      <c r="P404" s="66"/>
      <c r="Q404" s="66"/>
      <c r="R404" s="66"/>
      <c r="S404" s="66"/>
      <c r="T404" s="66"/>
      <c r="U404" s="66"/>
    </row>
    <row r="405" spans="1:21" s="69" customFormat="1">
      <c r="A405" s="123" t="s">
        <v>26</v>
      </c>
      <c r="B405" s="38">
        <v>5794864</v>
      </c>
      <c r="C405" s="38">
        <v>7602852</v>
      </c>
      <c r="D405" s="38">
        <v>12083441</v>
      </c>
      <c r="E405" s="38">
        <v>21122747.329999998</v>
      </c>
      <c r="F405" s="38">
        <v>8482642</v>
      </c>
      <c r="G405" s="38">
        <v>15678635</v>
      </c>
      <c r="H405" s="38">
        <v>19356205</v>
      </c>
      <c r="I405" s="38">
        <v>26749461</v>
      </c>
      <c r="J405" s="121" t="s">
        <v>27</v>
      </c>
      <c r="K405" s="45"/>
      <c r="L405" s="42"/>
      <c r="M405" s="42"/>
      <c r="O405" s="66"/>
      <c r="P405" s="66"/>
      <c r="Q405" s="66"/>
      <c r="R405" s="66"/>
      <c r="S405" s="66"/>
      <c r="T405" s="66"/>
      <c r="U405" s="66"/>
    </row>
    <row r="406" spans="1:21" s="69" customFormat="1">
      <c r="A406" s="123" t="s">
        <v>28</v>
      </c>
      <c r="B406" s="38">
        <v>1075617.6100000001</v>
      </c>
      <c r="C406" s="38">
        <v>10533710.109999999</v>
      </c>
      <c r="D406" s="38">
        <v>8166661</v>
      </c>
      <c r="E406" s="38">
        <v>19795003.170000002</v>
      </c>
      <c r="F406" s="38">
        <v>4384132.75</v>
      </c>
      <c r="G406" s="38">
        <v>10193868.93</v>
      </c>
      <c r="H406" s="38">
        <v>14540070.49</v>
      </c>
      <c r="I406" s="38">
        <v>23711762.600000001</v>
      </c>
      <c r="J406" s="121" t="s">
        <v>29</v>
      </c>
      <c r="K406" s="45"/>
      <c r="L406" s="42"/>
      <c r="M406" s="42"/>
      <c r="O406" s="66"/>
      <c r="P406" s="66"/>
      <c r="Q406" s="66"/>
      <c r="R406" s="66"/>
      <c r="S406" s="66"/>
      <c r="T406" s="66"/>
      <c r="U406" s="66"/>
    </row>
    <row r="407" spans="1:21" s="69" customFormat="1">
      <c r="A407" s="123" t="s">
        <v>30</v>
      </c>
      <c r="B407" s="38">
        <v>1340820</v>
      </c>
      <c r="C407" s="38">
        <v>1334878</v>
      </c>
      <c r="D407" s="38">
        <v>10490622.199999999</v>
      </c>
      <c r="E407" s="38">
        <v>5289806.41</v>
      </c>
      <c r="F407" s="38">
        <v>928826.72</v>
      </c>
      <c r="G407" s="38">
        <v>4276048.68</v>
      </c>
      <c r="H407" s="38">
        <v>7347749</v>
      </c>
      <c r="I407" s="38">
        <v>11209628.609999999</v>
      </c>
      <c r="J407" s="121" t="s">
        <v>31</v>
      </c>
      <c r="K407" s="45"/>
      <c r="L407" s="42"/>
      <c r="M407" s="42"/>
      <c r="O407" s="66"/>
      <c r="P407" s="66"/>
      <c r="Q407" s="66"/>
      <c r="R407" s="66"/>
      <c r="S407" s="66"/>
      <c r="T407" s="66"/>
      <c r="U407" s="66"/>
    </row>
    <row r="408" spans="1:21" s="69" customFormat="1">
      <c r="A408" s="123" t="s">
        <v>32</v>
      </c>
      <c r="B408" s="38">
        <v>386304.11</v>
      </c>
      <c r="C408" s="38">
        <v>2056459</v>
      </c>
      <c r="D408" s="38">
        <v>2576003</v>
      </c>
      <c r="E408" s="38">
        <v>2795066</v>
      </c>
      <c r="F408" s="38">
        <v>370100</v>
      </c>
      <c r="G408" s="38">
        <v>1581334</v>
      </c>
      <c r="H408" s="38">
        <v>2236890</v>
      </c>
      <c r="I408" s="38">
        <v>2422101</v>
      </c>
      <c r="J408" s="121" t="s">
        <v>33</v>
      </c>
      <c r="K408" s="45"/>
      <c r="L408" s="42"/>
      <c r="M408" s="42"/>
      <c r="O408" s="66"/>
      <c r="P408" s="66"/>
      <c r="Q408" s="66"/>
      <c r="R408" s="66"/>
      <c r="S408" s="66"/>
      <c r="T408" s="66"/>
      <c r="U408" s="66"/>
    </row>
    <row r="409" spans="1:21" s="69" customFormat="1">
      <c r="A409" s="123" t="s">
        <v>34</v>
      </c>
      <c r="B409" s="38">
        <v>28881548.300000001</v>
      </c>
      <c r="C409" s="38">
        <v>59155143.600000001</v>
      </c>
      <c r="D409" s="38">
        <v>92290725.959999993</v>
      </c>
      <c r="E409" s="38">
        <v>125990346.00999999</v>
      </c>
      <c r="F409" s="38">
        <v>33010281.550000001</v>
      </c>
      <c r="G409" s="38">
        <v>65879641.869999997</v>
      </c>
      <c r="H409" s="38">
        <v>96395956.269999996</v>
      </c>
      <c r="I409" s="38">
        <v>123994099.48</v>
      </c>
      <c r="J409" s="121" t="s">
        <v>35</v>
      </c>
      <c r="K409" s="45"/>
      <c r="L409" s="42"/>
      <c r="M409" s="42"/>
      <c r="O409" s="66"/>
      <c r="P409" s="66"/>
      <c r="Q409" s="66"/>
      <c r="R409" s="66"/>
      <c r="S409" s="66"/>
      <c r="T409" s="66"/>
      <c r="U409" s="66"/>
    </row>
    <row r="410" spans="1:21" s="69" customFormat="1">
      <c r="A410" s="123" t="s">
        <v>36</v>
      </c>
      <c r="B410" s="38">
        <v>567491</v>
      </c>
      <c r="C410" s="38">
        <v>1530347</v>
      </c>
      <c r="D410" s="38">
        <v>2508046</v>
      </c>
      <c r="E410" s="38">
        <v>4338364</v>
      </c>
      <c r="F410" s="38">
        <v>1127937</v>
      </c>
      <c r="G410" s="38">
        <v>2652877</v>
      </c>
      <c r="H410" s="38">
        <v>4674452</v>
      </c>
      <c r="I410" s="38">
        <v>6775714</v>
      </c>
      <c r="J410" s="121" t="s">
        <v>37</v>
      </c>
      <c r="K410" s="45"/>
      <c r="L410" s="42"/>
      <c r="M410" s="42"/>
      <c r="O410" s="66"/>
      <c r="P410" s="66"/>
      <c r="Q410" s="66"/>
      <c r="R410" s="66"/>
      <c r="S410" s="66"/>
      <c r="T410" s="66"/>
      <c r="U410" s="66"/>
    </row>
    <row r="411" spans="1:21" s="69" customFormat="1">
      <c r="A411" s="123" t="s">
        <v>39</v>
      </c>
      <c r="B411" s="38">
        <v>1855959.93</v>
      </c>
      <c r="C411" s="38">
        <v>8110692.6299999999</v>
      </c>
      <c r="D411" s="38">
        <v>12309140.68</v>
      </c>
      <c r="E411" s="38">
        <v>18470351.469999999</v>
      </c>
      <c r="F411" s="38">
        <v>5410505.8499999996</v>
      </c>
      <c r="G411" s="38">
        <v>10868357.949999999</v>
      </c>
      <c r="H411" s="38">
        <v>16913206.539999999</v>
      </c>
      <c r="I411" s="38">
        <v>23810672.93</v>
      </c>
      <c r="J411" s="121" t="s">
        <v>40</v>
      </c>
      <c r="K411" s="45"/>
      <c r="L411" s="42"/>
      <c r="M411" s="42"/>
      <c r="O411" s="66"/>
      <c r="P411" s="66"/>
      <c r="Q411" s="66"/>
      <c r="R411" s="66"/>
      <c r="S411" s="66"/>
      <c r="T411" s="66"/>
      <c r="U411" s="66"/>
    </row>
    <row r="412" spans="1:21" s="69" customFormat="1">
      <c r="A412" s="123" t="s">
        <v>41</v>
      </c>
      <c r="B412" s="38">
        <v>745522.32</v>
      </c>
      <c r="C412" s="38">
        <v>1296963</v>
      </c>
      <c r="D412" s="38">
        <v>2916843</v>
      </c>
      <c r="E412" s="38">
        <v>3076879</v>
      </c>
      <c r="F412" s="38">
        <v>1702452.46</v>
      </c>
      <c r="G412" s="38">
        <v>3299664.93</v>
      </c>
      <c r="H412" s="38">
        <v>5045425.72</v>
      </c>
      <c r="I412" s="38">
        <v>6747245</v>
      </c>
      <c r="J412" s="121" t="s">
        <v>42</v>
      </c>
      <c r="K412" s="45"/>
      <c r="L412" s="42"/>
      <c r="M412" s="42"/>
      <c r="O412" s="66"/>
      <c r="P412" s="66"/>
      <c r="Q412" s="66"/>
      <c r="R412" s="66"/>
      <c r="S412" s="66"/>
      <c r="T412" s="66"/>
      <c r="U412" s="66"/>
    </row>
    <row r="413" spans="1:21" s="69" customFormat="1">
      <c r="A413" s="123" t="s">
        <v>43</v>
      </c>
      <c r="B413" s="38">
        <v>4800628.09</v>
      </c>
      <c r="C413" s="38">
        <v>16008827.742000001</v>
      </c>
      <c r="D413" s="38">
        <v>20646167.469999999</v>
      </c>
      <c r="E413" s="38">
        <v>20760131</v>
      </c>
      <c r="F413" s="38">
        <v>4056416.01</v>
      </c>
      <c r="G413" s="38">
        <v>8102175.8099999996</v>
      </c>
      <c r="H413" s="38">
        <v>12593276.25</v>
      </c>
      <c r="I413" s="38">
        <v>14329638.289999999</v>
      </c>
      <c r="J413" s="121" t="s">
        <v>44</v>
      </c>
      <c r="K413" s="45"/>
      <c r="L413" s="42"/>
      <c r="M413" s="42"/>
      <c r="O413" s="66"/>
      <c r="P413" s="66"/>
      <c r="Q413" s="66"/>
      <c r="R413" s="66"/>
      <c r="S413" s="66"/>
      <c r="T413" s="66"/>
      <c r="U413" s="66"/>
    </row>
    <row r="414" spans="1:21" s="69" customFormat="1">
      <c r="A414" s="123" t="s">
        <v>45</v>
      </c>
      <c r="B414" s="39">
        <v>-23576418.213</v>
      </c>
      <c r="C414" s="39">
        <v>-47725709.159999996</v>
      </c>
      <c r="D414" s="39">
        <v>-79900411.510000005</v>
      </c>
      <c r="E414" s="39">
        <v>-101155279.55000001</v>
      </c>
      <c r="F414" s="39">
        <v>-20109974.550000001</v>
      </c>
      <c r="G414" s="39">
        <v>-36469067.329999998</v>
      </c>
      <c r="H414" s="39">
        <v>-53926136.100000001</v>
      </c>
      <c r="I414" s="39">
        <v>-69675801.629999995</v>
      </c>
      <c r="J414" s="121" t="s">
        <v>46</v>
      </c>
      <c r="K414" s="45"/>
      <c r="L414" s="42"/>
      <c r="M414" s="42"/>
      <c r="O414" s="67"/>
      <c r="P414" s="67"/>
      <c r="Q414" s="67"/>
      <c r="R414" s="67"/>
      <c r="S414" s="67"/>
      <c r="T414" s="67"/>
      <c r="U414" s="67"/>
    </row>
    <row r="415" spans="1:21" s="69" customFormat="1">
      <c r="A415" s="123" t="s">
        <v>47</v>
      </c>
      <c r="B415" s="38">
        <v>-9174500.8100000005</v>
      </c>
      <c r="C415" s="38">
        <v>-17539319.91</v>
      </c>
      <c r="D415" s="38">
        <v>-29375092.260000002</v>
      </c>
      <c r="E415" s="38">
        <v>-39600904.450000003</v>
      </c>
      <c r="F415" s="38">
        <v>-7554515.3600000003</v>
      </c>
      <c r="G415" s="38">
        <v>-13747789.34</v>
      </c>
      <c r="H415" s="38">
        <v>-19218387.100000001</v>
      </c>
      <c r="I415" s="38">
        <v>-23749300.210000001</v>
      </c>
      <c r="J415" s="121" t="s">
        <v>283</v>
      </c>
      <c r="K415" s="45"/>
      <c r="L415" s="42"/>
      <c r="M415" s="42"/>
      <c r="O415" s="66"/>
      <c r="P415" s="66"/>
      <c r="Q415" s="66"/>
      <c r="R415" s="66"/>
      <c r="S415" s="66"/>
      <c r="T415" s="66"/>
      <c r="U415" s="66"/>
    </row>
    <row r="416" spans="1:21" s="69" customFormat="1">
      <c r="A416" s="123" t="s">
        <v>48</v>
      </c>
      <c r="B416" s="38">
        <v>-13337285.823000001</v>
      </c>
      <c r="C416" s="38">
        <v>-28190326</v>
      </c>
      <c r="D416" s="38">
        <v>-46481456</v>
      </c>
      <c r="E416" s="38">
        <v>-56868558.100000001</v>
      </c>
      <c r="F416" s="38">
        <v>-11584710</v>
      </c>
      <c r="G416" s="38">
        <v>-21070169</v>
      </c>
      <c r="H416" s="38">
        <v>-31810426</v>
      </c>
      <c r="I416" s="38">
        <v>-42173715.420000002</v>
      </c>
      <c r="J416" s="121" t="s">
        <v>49</v>
      </c>
      <c r="K416" s="45"/>
      <c r="L416" s="42"/>
      <c r="M416" s="42"/>
      <c r="O416" s="66"/>
      <c r="P416" s="66"/>
      <c r="Q416" s="66"/>
      <c r="R416" s="66"/>
      <c r="S416" s="66"/>
      <c r="T416" s="66"/>
      <c r="U416" s="66"/>
    </row>
    <row r="417" spans="1:21" s="69" customFormat="1">
      <c r="A417" s="123" t="s">
        <v>50</v>
      </c>
      <c r="B417" s="38">
        <v>-1064631.58</v>
      </c>
      <c r="C417" s="38">
        <v>-1996063.25</v>
      </c>
      <c r="D417" s="38">
        <v>-4043863.25</v>
      </c>
      <c r="E417" s="38">
        <v>-4685817</v>
      </c>
      <c r="F417" s="38">
        <v>-970749.19</v>
      </c>
      <c r="G417" s="38">
        <v>-1651108.99</v>
      </c>
      <c r="H417" s="38">
        <v>-2897323</v>
      </c>
      <c r="I417" s="38">
        <v>-3752786</v>
      </c>
      <c r="J417" s="121" t="s">
        <v>51</v>
      </c>
      <c r="K417" s="45"/>
      <c r="L417" s="42"/>
      <c r="M417" s="42"/>
      <c r="O417" s="66"/>
      <c r="P417" s="66"/>
      <c r="Q417" s="66"/>
      <c r="R417" s="66"/>
      <c r="S417" s="66"/>
      <c r="T417" s="66"/>
      <c r="U417" s="66"/>
    </row>
    <row r="418" spans="1:21" s="69" customFormat="1">
      <c r="A418" s="134" t="s">
        <v>52</v>
      </c>
      <c r="B418" s="36">
        <v>28866886.559999999</v>
      </c>
      <c r="C418" s="36">
        <v>65971300.850000001</v>
      </c>
      <c r="D418" s="36">
        <v>100499629.89</v>
      </c>
      <c r="E418" s="36">
        <v>127430574.45</v>
      </c>
      <c r="F418" s="36">
        <v>24408713.390000001</v>
      </c>
      <c r="G418" s="36">
        <v>54568356.609999999</v>
      </c>
      <c r="H418" s="36">
        <v>83289986.340000004</v>
      </c>
      <c r="I418" s="36">
        <v>100737996.06</v>
      </c>
      <c r="J418" s="103" t="s">
        <v>53</v>
      </c>
      <c r="K418" s="44"/>
      <c r="L418" s="42"/>
      <c r="M418" s="42"/>
      <c r="O418" s="65"/>
      <c r="P418" s="65"/>
      <c r="Q418" s="65"/>
      <c r="R418" s="65"/>
      <c r="S418" s="65"/>
      <c r="T418" s="65"/>
      <c r="U418" s="65"/>
    </row>
    <row r="419" spans="1:21" s="69" customFormat="1">
      <c r="A419" s="120" t="s">
        <v>54</v>
      </c>
      <c r="B419" s="39">
        <v>26561962.559999999</v>
      </c>
      <c r="C419" s="39">
        <v>59319346.850000001</v>
      </c>
      <c r="D419" s="39">
        <v>93264832.890000001</v>
      </c>
      <c r="E419" s="39">
        <v>119775284.45</v>
      </c>
      <c r="F419" s="39">
        <v>24630620.390000001</v>
      </c>
      <c r="G419" s="39">
        <v>52244880.609999999</v>
      </c>
      <c r="H419" s="39">
        <v>77739709.310000002</v>
      </c>
      <c r="I419" s="39">
        <v>93380299.790000007</v>
      </c>
      <c r="J419" s="121" t="s">
        <v>55</v>
      </c>
      <c r="K419" s="2"/>
      <c r="L419" s="42"/>
      <c r="M419" s="42"/>
      <c r="O419" s="67"/>
      <c r="P419" s="67"/>
      <c r="Q419" s="67"/>
      <c r="R419" s="67"/>
      <c r="S419" s="67"/>
      <c r="T419" s="67"/>
      <c r="U419" s="67"/>
    </row>
    <row r="420" spans="1:21" s="69" customFormat="1">
      <c r="A420" s="120" t="s">
        <v>56</v>
      </c>
      <c r="B420" s="38">
        <v>25847021.420000002</v>
      </c>
      <c r="C420" s="38">
        <v>54785474.710000001</v>
      </c>
      <c r="D420" s="38">
        <v>83458517.280000001</v>
      </c>
      <c r="E420" s="38">
        <v>113891618.21000001</v>
      </c>
      <c r="F420" s="38">
        <v>23666547.489999998</v>
      </c>
      <c r="G420" s="38">
        <v>50140693.770000003</v>
      </c>
      <c r="H420" s="38">
        <v>74113922.849999994</v>
      </c>
      <c r="I420" s="38">
        <v>87581423.859999999</v>
      </c>
      <c r="J420" s="121" t="s">
        <v>57</v>
      </c>
      <c r="K420" s="46"/>
      <c r="L420" s="42"/>
      <c r="M420" s="42"/>
      <c r="O420" s="66"/>
      <c r="P420" s="66"/>
      <c r="Q420" s="66"/>
      <c r="R420" s="66"/>
      <c r="S420" s="66"/>
      <c r="T420" s="66"/>
      <c r="U420" s="66"/>
    </row>
    <row r="421" spans="1:21" s="69" customFormat="1">
      <c r="A421" s="120" t="s">
        <v>58</v>
      </c>
      <c r="B421" s="38">
        <v>18367</v>
      </c>
      <c r="C421" s="38">
        <v>76059</v>
      </c>
      <c r="D421" s="38">
        <v>115644</v>
      </c>
      <c r="E421" s="38">
        <v>1391358</v>
      </c>
      <c r="F421" s="38">
        <v>12195</v>
      </c>
      <c r="G421" s="38">
        <v>22753</v>
      </c>
      <c r="H421" s="38">
        <v>33157</v>
      </c>
      <c r="I421" s="38">
        <v>44125</v>
      </c>
      <c r="J421" s="121" t="s">
        <v>59</v>
      </c>
      <c r="K421" s="46"/>
      <c r="L421" s="42"/>
      <c r="M421" s="42"/>
      <c r="O421" s="66"/>
      <c r="P421" s="66"/>
      <c r="Q421" s="66"/>
      <c r="R421" s="66"/>
      <c r="S421" s="66"/>
      <c r="T421" s="66"/>
      <c r="U421" s="66"/>
    </row>
    <row r="422" spans="1:21" s="69" customFormat="1">
      <c r="A422" s="120" t="s">
        <v>60</v>
      </c>
      <c r="B422" s="38">
        <v>696574.14</v>
      </c>
      <c r="C422" s="38">
        <v>4457813.1399999997</v>
      </c>
      <c r="D422" s="38">
        <v>9690671.6099999994</v>
      </c>
      <c r="E422" s="38">
        <v>4492308.24</v>
      </c>
      <c r="F422" s="38">
        <v>951877.9</v>
      </c>
      <c r="G422" s="38">
        <v>2081433.84</v>
      </c>
      <c r="H422" s="38">
        <v>3592629.46</v>
      </c>
      <c r="I422" s="38">
        <v>5754750.9299999997</v>
      </c>
      <c r="J422" s="121" t="s">
        <v>61</v>
      </c>
      <c r="K422" s="46"/>
      <c r="L422" s="42"/>
      <c r="M422" s="42"/>
      <c r="O422" s="66"/>
      <c r="P422" s="66"/>
      <c r="Q422" s="66"/>
      <c r="R422" s="66"/>
      <c r="S422" s="66"/>
      <c r="T422" s="66"/>
      <c r="U422" s="66"/>
    </row>
    <row r="423" spans="1:21" s="69" customFormat="1">
      <c r="A423" s="120" t="s">
        <v>62</v>
      </c>
      <c r="B423" s="38">
        <v>2304924</v>
      </c>
      <c r="C423" s="38">
        <v>6651954</v>
      </c>
      <c r="D423" s="38">
        <v>7234797</v>
      </c>
      <c r="E423" s="38">
        <v>7655290</v>
      </c>
      <c r="F423" s="38">
        <v>-271611</v>
      </c>
      <c r="G423" s="38">
        <v>2323476</v>
      </c>
      <c r="H423" s="38">
        <v>5550277.0300000003</v>
      </c>
      <c r="I423" s="38">
        <v>7357696.2699999996</v>
      </c>
      <c r="J423" s="121" t="s">
        <v>63</v>
      </c>
      <c r="K423" s="46"/>
      <c r="L423" s="42"/>
      <c r="M423" s="42"/>
      <c r="O423" s="66"/>
      <c r="P423" s="66"/>
      <c r="Q423" s="66"/>
      <c r="R423" s="66"/>
      <c r="S423" s="66"/>
      <c r="T423" s="66"/>
      <c r="U423" s="66"/>
    </row>
    <row r="424" spans="1:21" s="69" customFormat="1">
      <c r="A424" s="134" t="s">
        <v>64</v>
      </c>
      <c r="B424" s="36">
        <v>29963487786.349998</v>
      </c>
      <c r="C424" s="36">
        <v>73928276003.188004</v>
      </c>
      <c r="D424" s="36">
        <v>114099528039.74001</v>
      </c>
      <c r="E424" s="36">
        <v>152055995574.20999</v>
      </c>
      <c r="F424" s="36">
        <v>33705695526.040001</v>
      </c>
      <c r="G424" s="36">
        <v>64963702776.910004</v>
      </c>
      <c r="H424" s="36">
        <v>96255416745.764999</v>
      </c>
      <c r="I424" s="36">
        <v>122631512795.89999</v>
      </c>
      <c r="J424" s="103" t="s">
        <v>65</v>
      </c>
      <c r="K424" s="44"/>
      <c r="L424" s="42"/>
      <c r="M424" s="42"/>
      <c r="O424" s="65"/>
      <c r="P424" s="65"/>
      <c r="Q424" s="65"/>
      <c r="R424" s="65"/>
      <c r="S424" s="65"/>
      <c r="T424" s="65"/>
      <c r="U424" s="65"/>
    </row>
    <row r="425" spans="1:21" s="69" customFormat="1">
      <c r="A425" s="120" t="s">
        <v>66</v>
      </c>
      <c r="B425" s="38">
        <v>4756661827.8100004</v>
      </c>
      <c r="C425" s="38">
        <v>8119003438.5900002</v>
      </c>
      <c r="D425" s="38">
        <v>12020628374.870001</v>
      </c>
      <c r="E425" s="38">
        <v>16462985561.6</v>
      </c>
      <c r="F425" s="38">
        <v>4921232194.3800001</v>
      </c>
      <c r="G425" s="38">
        <v>8354858016.2600002</v>
      </c>
      <c r="H425" s="38">
        <v>11961856479.934999</v>
      </c>
      <c r="I425" s="38">
        <v>15244891214.43</v>
      </c>
      <c r="J425" s="91" t="s">
        <v>67</v>
      </c>
      <c r="K425" s="46"/>
      <c r="L425" s="42"/>
      <c r="M425" s="42"/>
      <c r="O425" s="66"/>
      <c r="P425" s="66"/>
      <c r="Q425" s="66"/>
      <c r="R425" s="66"/>
      <c r="S425" s="66"/>
      <c r="T425" s="66"/>
      <c r="U425" s="66"/>
    </row>
    <row r="426" spans="1:21" s="69" customFormat="1">
      <c r="A426" s="120" t="s">
        <v>68</v>
      </c>
      <c r="B426" s="38">
        <v>3085124</v>
      </c>
      <c r="C426" s="38">
        <v>3126410</v>
      </c>
      <c r="D426" s="38">
        <v>3159374</v>
      </c>
      <c r="E426" s="38">
        <v>3534622.14</v>
      </c>
      <c r="F426" s="38">
        <v>294028</v>
      </c>
      <c r="G426" s="38">
        <v>35302782</v>
      </c>
      <c r="H426" s="38">
        <v>72705816</v>
      </c>
      <c r="I426" s="38">
        <v>105452345.12</v>
      </c>
      <c r="J426" s="91" t="s">
        <v>69</v>
      </c>
      <c r="K426" s="46"/>
      <c r="L426" s="42"/>
      <c r="M426" s="42"/>
      <c r="O426" s="66"/>
      <c r="P426" s="66"/>
      <c r="Q426" s="66"/>
      <c r="R426" s="66"/>
      <c r="S426" s="66"/>
      <c r="T426" s="66"/>
      <c r="U426" s="66"/>
    </row>
    <row r="427" spans="1:21" s="69" customFormat="1">
      <c r="A427" s="120" t="s">
        <v>70</v>
      </c>
      <c r="B427" s="38">
        <v>0</v>
      </c>
      <c r="C427" s="38">
        <v>0</v>
      </c>
      <c r="D427" s="38">
        <v>0</v>
      </c>
      <c r="E427" s="38">
        <v>0</v>
      </c>
      <c r="F427" s="38">
        <v>0</v>
      </c>
      <c r="G427" s="38">
        <v>0</v>
      </c>
      <c r="H427" s="38">
        <v>0</v>
      </c>
      <c r="I427" s="38">
        <v>0</v>
      </c>
      <c r="J427" s="91" t="s">
        <v>71</v>
      </c>
      <c r="K427" s="46"/>
      <c r="L427" s="42"/>
      <c r="M427" s="42"/>
      <c r="O427" s="66"/>
      <c r="P427" s="66"/>
      <c r="Q427" s="66"/>
      <c r="R427" s="66"/>
      <c r="S427" s="66"/>
      <c r="T427" s="66"/>
      <c r="U427" s="66"/>
    </row>
    <row r="428" spans="1:21" s="69" customFormat="1">
      <c r="A428" s="120" t="s">
        <v>72</v>
      </c>
      <c r="B428" s="38">
        <v>0</v>
      </c>
      <c r="C428" s="38">
        <v>0</v>
      </c>
      <c r="D428" s="38">
        <v>0</v>
      </c>
      <c r="E428" s="38">
        <v>0</v>
      </c>
      <c r="F428" s="38">
        <v>0</v>
      </c>
      <c r="G428" s="38">
        <v>0</v>
      </c>
      <c r="H428" s="38">
        <v>0</v>
      </c>
      <c r="I428" s="38">
        <v>0</v>
      </c>
      <c r="J428" s="91" t="s">
        <v>73</v>
      </c>
      <c r="K428" s="46"/>
      <c r="L428" s="42"/>
      <c r="M428" s="42"/>
      <c r="O428" s="66"/>
      <c r="P428" s="66"/>
      <c r="Q428" s="66"/>
      <c r="R428" s="66"/>
      <c r="S428" s="66"/>
      <c r="T428" s="66"/>
      <c r="U428" s="66"/>
    </row>
    <row r="429" spans="1:21" s="69" customFormat="1">
      <c r="A429" s="120" t="s">
        <v>74</v>
      </c>
      <c r="B429" s="38">
        <v>17632519394</v>
      </c>
      <c r="C429" s="38">
        <v>52487408082.75</v>
      </c>
      <c r="D429" s="38">
        <v>82057770707.940002</v>
      </c>
      <c r="E429" s="38">
        <v>112196319776.84999</v>
      </c>
      <c r="F429" s="38">
        <v>25817129682.700001</v>
      </c>
      <c r="G429" s="38">
        <v>48162296271.080002</v>
      </c>
      <c r="H429" s="38">
        <v>68445548514.900002</v>
      </c>
      <c r="I429" s="38">
        <v>82618596216.940002</v>
      </c>
      <c r="J429" s="91" t="s">
        <v>75</v>
      </c>
      <c r="K429" s="46"/>
      <c r="L429" s="42"/>
      <c r="M429" s="42"/>
      <c r="O429" s="66"/>
      <c r="P429" s="66"/>
      <c r="Q429" s="66"/>
      <c r="R429" s="66"/>
      <c r="S429" s="66"/>
      <c r="T429" s="66"/>
      <c r="U429" s="66"/>
    </row>
    <row r="430" spans="1:21" s="69" customFormat="1">
      <c r="A430" s="120" t="s">
        <v>76</v>
      </c>
      <c r="B430" s="38">
        <v>1862720978.21</v>
      </c>
      <c r="C430" s="38">
        <v>8117172535.54</v>
      </c>
      <c r="D430" s="38">
        <v>6236599863.6800003</v>
      </c>
      <c r="E430" s="38">
        <v>9101333319.4500008</v>
      </c>
      <c r="F430" s="38">
        <v>1067145154.64</v>
      </c>
      <c r="G430" s="38">
        <v>2424662301</v>
      </c>
      <c r="H430" s="38">
        <v>3636449954.27</v>
      </c>
      <c r="I430" s="38">
        <v>4435821322.3599997</v>
      </c>
      <c r="J430" s="91" t="s">
        <v>77</v>
      </c>
      <c r="K430" s="46"/>
      <c r="L430" s="42"/>
      <c r="M430" s="42"/>
      <c r="O430" s="66"/>
      <c r="P430" s="66"/>
      <c r="Q430" s="66"/>
      <c r="R430" s="66"/>
      <c r="S430" s="66"/>
      <c r="T430" s="66"/>
      <c r="U430" s="66"/>
    </row>
    <row r="431" spans="1:21" s="69" customFormat="1">
      <c r="A431" s="120" t="s">
        <v>78</v>
      </c>
      <c r="B431" s="38">
        <v>201866867</v>
      </c>
      <c r="C431" s="38">
        <v>406231415</v>
      </c>
      <c r="D431" s="38">
        <v>4303750065</v>
      </c>
      <c r="E431" s="38">
        <v>758085306</v>
      </c>
      <c r="F431" s="38">
        <v>134437930</v>
      </c>
      <c r="G431" s="38">
        <v>219436677</v>
      </c>
      <c r="H431" s="38">
        <v>289333207</v>
      </c>
      <c r="I431" s="38">
        <v>404050059</v>
      </c>
      <c r="J431" s="91" t="s">
        <v>79</v>
      </c>
      <c r="K431" s="46"/>
      <c r="L431" s="42"/>
      <c r="M431" s="42"/>
      <c r="O431" s="66"/>
      <c r="P431" s="66"/>
      <c r="Q431" s="66"/>
      <c r="R431" s="66"/>
      <c r="S431" s="66"/>
      <c r="T431" s="66"/>
      <c r="U431" s="66"/>
    </row>
    <row r="432" spans="1:21" s="69" customFormat="1">
      <c r="A432" s="120" t="s">
        <v>80</v>
      </c>
      <c r="B432" s="38">
        <v>4224527652.4000001</v>
      </c>
      <c r="C432" s="38">
        <v>760402504.19000006</v>
      </c>
      <c r="D432" s="38">
        <v>1211422938.25</v>
      </c>
      <c r="E432" s="38">
        <v>1613854071.25</v>
      </c>
      <c r="F432" s="38">
        <v>262080604.53</v>
      </c>
      <c r="G432" s="38">
        <v>698484771.57000005</v>
      </c>
      <c r="H432" s="38">
        <v>1153184165.6600001</v>
      </c>
      <c r="I432" s="38">
        <v>1464973909.9400001</v>
      </c>
      <c r="J432" s="91" t="s">
        <v>81</v>
      </c>
      <c r="K432" s="46"/>
      <c r="L432" s="42"/>
      <c r="M432" s="42"/>
      <c r="O432" s="66"/>
      <c r="P432" s="66"/>
      <c r="Q432" s="66"/>
      <c r="R432" s="66"/>
      <c r="S432" s="66"/>
      <c r="T432" s="66"/>
      <c r="U432" s="66"/>
    </row>
    <row r="433" spans="1:21" s="69" customFormat="1">
      <c r="A433" s="120" t="s">
        <v>82</v>
      </c>
      <c r="B433" s="38">
        <v>1278805335.9300001</v>
      </c>
      <c r="C433" s="38">
        <v>3942954266</v>
      </c>
      <c r="D433" s="38">
        <v>8138079794</v>
      </c>
      <c r="E433" s="38">
        <v>11632626509.92</v>
      </c>
      <c r="F433" s="38">
        <v>1422804737</v>
      </c>
      <c r="G433" s="38">
        <v>4922689865</v>
      </c>
      <c r="H433" s="38">
        <v>10476382859</v>
      </c>
      <c r="I433" s="38">
        <v>18085498418.110001</v>
      </c>
      <c r="J433" s="91" t="s">
        <v>83</v>
      </c>
      <c r="K433" s="46"/>
      <c r="L433" s="42"/>
      <c r="M433" s="42"/>
      <c r="O433" s="66"/>
      <c r="P433" s="66"/>
      <c r="Q433" s="66"/>
      <c r="R433" s="66"/>
      <c r="S433" s="66"/>
      <c r="T433" s="66"/>
      <c r="U433" s="66"/>
    </row>
    <row r="434" spans="1:21" s="69" customFormat="1">
      <c r="A434" s="120" t="s">
        <v>84</v>
      </c>
      <c r="B434" s="38">
        <v>117059</v>
      </c>
      <c r="C434" s="38">
        <v>0</v>
      </c>
      <c r="D434" s="38">
        <v>0</v>
      </c>
      <c r="E434" s="38">
        <v>959406</v>
      </c>
      <c r="F434" s="38">
        <v>0</v>
      </c>
      <c r="G434" s="38">
        <v>0</v>
      </c>
      <c r="H434" s="38">
        <v>0</v>
      </c>
      <c r="I434" s="38">
        <v>0</v>
      </c>
      <c r="J434" s="91" t="s">
        <v>85</v>
      </c>
      <c r="K434" s="46"/>
      <c r="L434" s="42"/>
      <c r="M434" s="42"/>
      <c r="O434" s="66"/>
      <c r="P434" s="66"/>
      <c r="Q434" s="66"/>
      <c r="R434" s="66"/>
      <c r="S434" s="66"/>
      <c r="T434" s="66"/>
      <c r="U434" s="66"/>
    </row>
    <row r="435" spans="1:21" s="69" customFormat="1">
      <c r="A435" s="120" t="s">
        <v>86</v>
      </c>
      <c r="B435" s="38">
        <v>90815</v>
      </c>
      <c r="C435" s="38">
        <v>2606100</v>
      </c>
      <c r="D435" s="38">
        <v>5915902</v>
      </c>
      <c r="E435" s="38">
        <v>13277638</v>
      </c>
      <c r="F435" s="38">
        <v>2607345</v>
      </c>
      <c r="G435" s="38">
        <v>2901614</v>
      </c>
      <c r="H435" s="38">
        <v>13409258</v>
      </c>
      <c r="I435" s="38">
        <v>14093877</v>
      </c>
      <c r="J435" s="91" t="s">
        <v>87</v>
      </c>
      <c r="K435" s="46"/>
      <c r="L435" s="42"/>
      <c r="M435" s="42"/>
      <c r="O435" s="66"/>
      <c r="P435" s="66"/>
      <c r="Q435" s="66"/>
      <c r="R435" s="66"/>
      <c r="S435" s="66"/>
      <c r="T435" s="66"/>
      <c r="U435" s="66"/>
    </row>
    <row r="436" spans="1:21" s="69" customFormat="1">
      <c r="A436" s="120" t="s">
        <v>88</v>
      </c>
      <c r="B436" s="38">
        <v>1538365</v>
      </c>
      <c r="C436" s="38">
        <v>87792650</v>
      </c>
      <c r="D436" s="38">
        <v>120589172</v>
      </c>
      <c r="E436" s="38">
        <v>271443449</v>
      </c>
      <c r="F436" s="38">
        <v>77963849.790000007</v>
      </c>
      <c r="G436" s="38">
        <v>143070479</v>
      </c>
      <c r="H436" s="38">
        <v>206546491</v>
      </c>
      <c r="I436" s="38">
        <v>258135433</v>
      </c>
      <c r="J436" s="91" t="s">
        <v>89</v>
      </c>
      <c r="K436" s="46"/>
      <c r="L436" s="42"/>
      <c r="M436" s="42"/>
      <c r="O436" s="66"/>
      <c r="P436" s="66"/>
      <c r="Q436" s="66"/>
      <c r="R436" s="66"/>
      <c r="S436" s="66"/>
      <c r="T436" s="66"/>
      <c r="U436" s="66"/>
    </row>
    <row r="437" spans="1:21" s="69" customFormat="1">
      <c r="A437" s="120" t="s">
        <v>90</v>
      </c>
      <c r="B437" s="38">
        <v>0</v>
      </c>
      <c r="C437" s="38">
        <v>0</v>
      </c>
      <c r="D437" s="38">
        <v>0</v>
      </c>
      <c r="E437" s="38">
        <v>0</v>
      </c>
      <c r="F437" s="38">
        <v>0</v>
      </c>
      <c r="G437" s="38">
        <v>0</v>
      </c>
      <c r="H437" s="38">
        <v>0</v>
      </c>
      <c r="I437" s="38">
        <v>0</v>
      </c>
      <c r="J437" s="91" t="s">
        <v>91</v>
      </c>
      <c r="K437" s="46"/>
      <c r="L437" s="42"/>
      <c r="M437" s="42"/>
      <c r="O437" s="66"/>
      <c r="P437" s="66"/>
      <c r="Q437" s="66"/>
      <c r="R437" s="66"/>
      <c r="S437" s="66"/>
      <c r="T437" s="66"/>
      <c r="U437" s="66"/>
    </row>
    <row r="438" spans="1:21" s="69" customFormat="1">
      <c r="A438" s="120" t="s">
        <v>92</v>
      </c>
      <c r="B438" s="38">
        <v>1554368</v>
      </c>
      <c r="C438" s="38">
        <v>1578601.118</v>
      </c>
      <c r="D438" s="38">
        <v>1611848</v>
      </c>
      <c r="E438" s="38">
        <v>1575914</v>
      </c>
      <c r="F438" s="38">
        <v>0</v>
      </c>
      <c r="G438" s="38">
        <v>0</v>
      </c>
      <c r="H438" s="38">
        <v>0</v>
      </c>
      <c r="I438" s="38">
        <v>0</v>
      </c>
      <c r="J438" s="91" t="s">
        <v>93</v>
      </c>
      <c r="K438" s="46"/>
      <c r="L438" s="42"/>
      <c r="M438" s="42"/>
      <c r="O438" s="66"/>
      <c r="P438" s="66"/>
      <c r="Q438" s="66"/>
      <c r="R438" s="66"/>
      <c r="S438" s="66"/>
      <c r="T438" s="66"/>
      <c r="U438" s="66"/>
    </row>
    <row r="439" spans="1:21" s="69" customFormat="1">
      <c r="A439" s="132" t="s">
        <v>531</v>
      </c>
      <c r="B439" s="36">
        <v>-29937868909.532001</v>
      </c>
      <c r="C439" s="36">
        <v>-73884336491.940002</v>
      </c>
      <c r="D439" s="36">
        <v>-114050698686.25999</v>
      </c>
      <c r="E439" s="36">
        <v>-151987444499.66</v>
      </c>
      <c r="F439" s="36">
        <v>-33726006198.16</v>
      </c>
      <c r="G439" s="36">
        <v>-64968347306.830002</v>
      </c>
      <c r="H439" s="36">
        <v>-96265145839.910004</v>
      </c>
      <c r="I439" s="36">
        <v>-122639213956.39</v>
      </c>
      <c r="J439" s="133" t="s">
        <v>194</v>
      </c>
      <c r="K439" s="44"/>
      <c r="L439" s="42"/>
      <c r="M439" s="42"/>
      <c r="O439" s="65"/>
      <c r="P439" s="65"/>
      <c r="Q439" s="65"/>
      <c r="R439" s="65"/>
      <c r="S439" s="65"/>
      <c r="T439" s="65"/>
      <c r="U439" s="65"/>
    </row>
    <row r="440" spans="1:21" s="69" customFormat="1">
      <c r="A440" s="120" t="s">
        <v>94</v>
      </c>
      <c r="B440" s="38">
        <v>-4741105113.7720003</v>
      </c>
      <c r="C440" s="38">
        <v>-8101170097.6199999</v>
      </c>
      <c r="D440" s="38">
        <v>-12013515918.83</v>
      </c>
      <c r="E440" s="38">
        <v>-16453274970.23</v>
      </c>
      <c r="F440" s="38">
        <v>-4958090287.4799995</v>
      </c>
      <c r="G440" s="38">
        <v>-8393873600.0900002</v>
      </c>
      <c r="H440" s="38">
        <v>-12025575208.82</v>
      </c>
      <c r="I440" s="38">
        <v>-15329004460.700001</v>
      </c>
      <c r="J440" s="91" t="s">
        <v>95</v>
      </c>
      <c r="K440" s="46"/>
      <c r="L440" s="42"/>
      <c r="M440" s="42"/>
      <c r="O440" s="66"/>
      <c r="P440" s="66"/>
      <c r="Q440" s="66"/>
      <c r="R440" s="66"/>
      <c r="S440" s="66"/>
      <c r="T440" s="66"/>
      <c r="U440" s="66"/>
    </row>
    <row r="441" spans="1:21" s="69" customFormat="1">
      <c r="A441" s="120" t="s">
        <v>96</v>
      </c>
      <c r="B441" s="38">
        <v>-3079261</v>
      </c>
      <c r="C441" s="38">
        <v>-3118729</v>
      </c>
      <c r="D441" s="38">
        <v>-3148143</v>
      </c>
      <c r="E441" s="38">
        <v>-3225222.82</v>
      </c>
      <c r="F441" s="38">
        <v>-244768</v>
      </c>
      <c r="G441" s="38">
        <v>-34816911</v>
      </c>
      <c r="H441" s="38">
        <v>-71691108</v>
      </c>
      <c r="I441" s="38">
        <v>-105730450</v>
      </c>
      <c r="J441" s="91" t="s">
        <v>97</v>
      </c>
      <c r="K441" s="46"/>
      <c r="L441" s="42"/>
      <c r="M441" s="42"/>
      <c r="O441" s="66"/>
      <c r="P441" s="66"/>
      <c r="Q441" s="66"/>
      <c r="R441" s="66"/>
      <c r="S441" s="66"/>
      <c r="T441" s="66"/>
      <c r="U441" s="66"/>
    </row>
    <row r="442" spans="1:21" s="69" customFormat="1">
      <c r="A442" s="120" t="s">
        <v>98</v>
      </c>
      <c r="B442" s="38">
        <v>0</v>
      </c>
      <c r="C442" s="38">
        <v>0</v>
      </c>
      <c r="D442" s="38">
        <v>0</v>
      </c>
      <c r="E442" s="38">
        <v>0</v>
      </c>
      <c r="F442" s="38">
        <v>0</v>
      </c>
      <c r="G442" s="38">
        <v>0</v>
      </c>
      <c r="H442" s="38">
        <v>0</v>
      </c>
      <c r="I442" s="38">
        <v>0</v>
      </c>
      <c r="J442" s="91" t="s">
        <v>99</v>
      </c>
      <c r="K442" s="46"/>
      <c r="L442" s="42"/>
      <c r="M442" s="42"/>
      <c r="O442" s="66"/>
      <c r="P442" s="66"/>
      <c r="Q442" s="66"/>
      <c r="R442" s="66"/>
      <c r="S442" s="66"/>
      <c r="T442" s="66"/>
      <c r="U442" s="66"/>
    </row>
    <row r="443" spans="1:21" s="69" customFormat="1">
      <c r="A443" s="120" t="s">
        <v>100</v>
      </c>
      <c r="B443" s="38">
        <v>0</v>
      </c>
      <c r="C443" s="38">
        <v>0</v>
      </c>
      <c r="D443" s="38">
        <v>0</v>
      </c>
      <c r="E443" s="38">
        <v>0</v>
      </c>
      <c r="F443" s="38">
        <v>0</v>
      </c>
      <c r="G443" s="38">
        <v>0</v>
      </c>
      <c r="H443" s="38">
        <v>0</v>
      </c>
      <c r="I443" s="38">
        <v>0</v>
      </c>
      <c r="J443" s="91" t="s">
        <v>101</v>
      </c>
      <c r="K443" s="46"/>
      <c r="L443" s="42"/>
      <c r="M443" s="42"/>
      <c r="O443" s="66"/>
      <c r="P443" s="66"/>
      <c r="Q443" s="66"/>
      <c r="R443" s="66"/>
      <c r="S443" s="66"/>
      <c r="T443" s="66"/>
      <c r="U443" s="66"/>
    </row>
    <row r="444" spans="1:21" s="69" customFormat="1">
      <c r="A444" s="120" t="s">
        <v>102</v>
      </c>
      <c r="B444" s="38">
        <v>-17625648287.540001</v>
      </c>
      <c r="C444" s="38">
        <v>-52465794736.25</v>
      </c>
      <c r="D444" s="38">
        <v>-81983162397.410004</v>
      </c>
      <c r="E444" s="38">
        <v>-112156245233.16</v>
      </c>
      <c r="F444" s="38">
        <v>-25801928286.09</v>
      </c>
      <c r="G444" s="38">
        <v>-48145034409.860001</v>
      </c>
      <c r="H444" s="38">
        <v>-68420127182.339996</v>
      </c>
      <c r="I444" s="38">
        <v>-82581003202.610001</v>
      </c>
      <c r="J444" s="91" t="s">
        <v>103</v>
      </c>
      <c r="K444" s="46"/>
      <c r="L444" s="42"/>
      <c r="M444" s="42"/>
      <c r="O444" s="66"/>
      <c r="P444" s="66"/>
      <c r="Q444" s="66"/>
      <c r="R444" s="66"/>
      <c r="S444" s="66"/>
      <c r="T444" s="66"/>
      <c r="U444" s="66"/>
    </row>
    <row r="445" spans="1:21" s="69" customFormat="1">
      <c r="A445" s="120" t="s">
        <v>104</v>
      </c>
      <c r="B445" s="38">
        <v>-1862162040</v>
      </c>
      <c r="C445" s="38">
        <v>-8115206413</v>
      </c>
      <c r="D445" s="38">
        <v>-6234333779.1000004</v>
      </c>
      <c r="E445" s="38">
        <v>-9096056337.5599995</v>
      </c>
      <c r="F445" s="38">
        <v>-1074261222.6400001</v>
      </c>
      <c r="G445" s="38">
        <v>-2424518259</v>
      </c>
      <c r="H445" s="38">
        <v>-3634722820.6199999</v>
      </c>
      <c r="I445" s="38">
        <v>-4432286623.4099998</v>
      </c>
      <c r="J445" s="91" t="s">
        <v>105</v>
      </c>
      <c r="K445" s="46"/>
      <c r="L445" s="42"/>
      <c r="M445" s="42"/>
      <c r="O445" s="66"/>
      <c r="P445" s="66"/>
      <c r="Q445" s="66"/>
      <c r="R445" s="66"/>
      <c r="S445" s="66"/>
      <c r="T445" s="66"/>
      <c r="U445" s="66"/>
    </row>
    <row r="446" spans="1:21" s="69" customFormat="1">
      <c r="A446" s="120" t="s">
        <v>106</v>
      </c>
      <c r="B446" s="38">
        <v>-201798389</v>
      </c>
      <c r="C446" s="38">
        <v>-406137795</v>
      </c>
      <c r="D446" s="38">
        <v>-4303598536</v>
      </c>
      <c r="E446" s="38">
        <v>-757835499</v>
      </c>
      <c r="F446" s="38">
        <v>-134348530</v>
      </c>
      <c r="G446" s="38">
        <v>-219319487</v>
      </c>
      <c r="H446" s="38">
        <v>-289196493</v>
      </c>
      <c r="I446" s="38">
        <v>-403587603</v>
      </c>
      <c r="J446" s="91" t="s">
        <v>107</v>
      </c>
      <c r="K446" s="46"/>
      <c r="L446" s="42"/>
      <c r="M446" s="42"/>
      <c r="O446" s="66"/>
      <c r="P446" s="66"/>
      <c r="Q446" s="66"/>
      <c r="R446" s="66"/>
      <c r="S446" s="66"/>
      <c r="T446" s="66"/>
      <c r="U446" s="66"/>
    </row>
    <row r="447" spans="1:21" s="69" customFormat="1">
      <c r="A447" s="120" t="s">
        <v>108</v>
      </c>
      <c r="B447" s="38">
        <v>-4223321034.8600001</v>
      </c>
      <c r="C447" s="38">
        <v>-760075854.07000005</v>
      </c>
      <c r="D447" s="38">
        <v>-1206869418.9200001</v>
      </c>
      <c r="E447" s="38">
        <v>-1608006868.9200001</v>
      </c>
      <c r="F447" s="38">
        <v>-258589205.94999999</v>
      </c>
      <c r="G447" s="38">
        <v>-690247790.88</v>
      </c>
      <c r="H447" s="38">
        <v>-1142743655.1300001</v>
      </c>
      <c r="I447" s="38">
        <v>-1452676941.4000001</v>
      </c>
      <c r="J447" s="91" t="s">
        <v>109</v>
      </c>
      <c r="K447" s="46"/>
      <c r="L447" s="42"/>
      <c r="M447" s="42"/>
      <c r="O447" s="66"/>
      <c r="P447" s="66"/>
      <c r="Q447" s="66"/>
      <c r="R447" s="66"/>
      <c r="S447" s="66"/>
      <c r="T447" s="66"/>
      <c r="U447" s="66"/>
    </row>
    <row r="448" spans="1:21" s="69" customFormat="1">
      <c r="A448" s="120" t="s">
        <v>110</v>
      </c>
      <c r="B448" s="38">
        <v>-1277852409.3599999</v>
      </c>
      <c r="C448" s="38">
        <v>-3941485375</v>
      </c>
      <c r="D448" s="38">
        <v>-8179387241</v>
      </c>
      <c r="E448" s="38">
        <v>-11626868177.969999</v>
      </c>
      <c r="F448" s="38">
        <v>-1417795960</v>
      </c>
      <c r="G448" s="38">
        <v>-4914452295</v>
      </c>
      <c r="H448" s="38">
        <v>-10461096160</v>
      </c>
      <c r="I448" s="38">
        <v>-18062680672.27</v>
      </c>
      <c r="J448" s="91" t="s">
        <v>111</v>
      </c>
      <c r="K448" s="46"/>
      <c r="L448" s="42"/>
      <c r="M448" s="42"/>
      <c r="O448" s="66"/>
      <c r="P448" s="66"/>
      <c r="Q448" s="66"/>
      <c r="R448" s="66"/>
      <c r="S448" s="66"/>
      <c r="T448" s="66"/>
      <c r="U448" s="66"/>
    </row>
    <row r="449" spans="1:21" s="69" customFormat="1">
      <c r="A449" s="120" t="s">
        <v>112</v>
      </c>
      <c r="B449" s="38">
        <v>-117060</v>
      </c>
      <c r="C449" s="38">
        <v>0</v>
      </c>
      <c r="D449" s="38">
        <v>0</v>
      </c>
      <c r="E449" s="38">
        <v>-937893</v>
      </c>
      <c r="F449" s="38">
        <v>0</v>
      </c>
      <c r="G449" s="38">
        <v>0</v>
      </c>
      <c r="H449" s="38">
        <v>0</v>
      </c>
      <c r="I449" s="38">
        <v>0</v>
      </c>
      <c r="J449" s="91" t="s">
        <v>113</v>
      </c>
      <c r="K449" s="46"/>
      <c r="L449" s="42"/>
      <c r="M449" s="42"/>
      <c r="O449" s="66"/>
      <c r="P449" s="66"/>
      <c r="Q449" s="66"/>
      <c r="R449" s="66"/>
      <c r="S449" s="66"/>
      <c r="T449" s="66"/>
      <c r="U449" s="66"/>
    </row>
    <row r="450" spans="1:21" s="69" customFormat="1">
      <c r="A450" s="120" t="s">
        <v>114</v>
      </c>
      <c r="B450" s="38">
        <v>-90815</v>
      </c>
      <c r="C450" s="38">
        <v>-2573035</v>
      </c>
      <c r="D450" s="38">
        <v>-5942837</v>
      </c>
      <c r="E450" s="38">
        <v>-13338898</v>
      </c>
      <c r="F450" s="38">
        <v>-2615066</v>
      </c>
      <c r="G450" s="38">
        <v>-2909065</v>
      </c>
      <c r="H450" s="38">
        <v>-13405978</v>
      </c>
      <c r="I450" s="38">
        <v>-14090633</v>
      </c>
      <c r="J450" s="91" t="s">
        <v>115</v>
      </c>
      <c r="K450" s="46"/>
      <c r="L450" s="42"/>
      <c r="M450" s="42"/>
      <c r="O450" s="66"/>
      <c r="P450" s="66"/>
      <c r="Q450" s="66"/>
      <c r="R450" s="66"/>
      <c r="S450" s="66"/>
      <c r="T450" s="66"/>
      <c r="U450" s="66"/>
    </row>
    <row r="451" spans="1:21" s="69" customFormat="1">
      <c r="A451" s="120" t="s">
        <v>116</v>
      </c>
      <c r="B451" s="38">
        <v>-1175142</v>
      </c>
      <c r="C451" s="38">
        <v>-87225478</v>
      </c>
      <c r="D451" s="38">
        <v>-119181730</v>
      </c>
      <c r="E451" s="38">
        <v>-270117801</v>
      </c>
      <c r="F451" s="38">
        <v>-78132872</v>
      </c>
      <c r="G451" s="38">
        <v>-143175489</v>
      </c>
      <c r="H451" s="38">
        <v>-206587234</v>
      </c>
      <c r="I451" s="38">
        <v>-258153370</v>
      </c>
      <c r="J451" s="91" t="s">
        <v>117</v>
      </c>
      <c r="K451" s="46"/>
      <c r="L451" s="42"/>
      <c r="M451" s="42"/>
      <c r="O451" s="66"/>
      <c r="P451" s="66"/>
      <c r="Q451" s="66"/>
      <c r="R451" s="66"/>
      <c r="S451" s="66"/>
      <c r="T451" s="66"/>
      <c r="U451" s="66"/>
    </row>
    <row r="452" spans="1:21" s="69" customFormat="1">
      <c r="A452" s="120" t="s">
        <v>118</v>
      </c>
      <c r="B452" s="38">
        <v>0</v>
      </c>
      <c r="C452" s="38">
        <v>0</v>
      </c>
      <c r="D452" s="38">
        <v>0</v>
      </c>
      <c r="E452" s="38">
        <v>0</v>
      </c>
      <c r="F452" s="38">
        <v>0</v>
      </c>
      <c r="G452" s="38">
        <v>0</v>
      </c>
      <c r="H452" s="38">
        <v>0</v>
      </c>
      <c r="I452" s="38">
        <v>0</v>
      </c>
      <c r="J452" s="91" t="s">
        <v>119</v>
      </c>
      <c r="K452" s="46"/>
      <c r="L452" s="42"/>
      <c r="M452" s="42"/>
      <c r="O452" s="66"/>
      <c r="P452" s="66"/>
      <c r="Q452" s="66"/>
      <c r="R452" s="66"/>
      <c r="S452" s="66"/>
      <c r="T452" s="66"/>
      <c r="U452" s="66"/>
    </row>
    <row r="453" spans="1:21" s="69" customFormat="1">
      <c r="A453" s="120" t="s">
        <v>120</v>
      </c>
      <c r="B453" s="38">
        <v>-1519357</v>
      </c>
      <c r="C453" s="38">
        <v>-1548979</v>
      </c>
      <c r="D453" s="38">
        <v>-1558685</v>
      </c>
      <c r="E453" s="38">
        <v>-1537598</v>
      </c>
      <c r="F453" s="38">
        <v>0</v>
      </c>
      <c r="G453" s="38">
        <v>0</v>
      </c>
      <c r="H453" s="38">
        <v>0</v>
      </c>
      <c r="I453" s="38">
        <v>0</v>
      </c>
      <c r="J453" s="91" t="s">
        <v>121</v>
      </c>
      <c r="K453" s="46"/>
      <c r="L453" s="42"/>
      <c r="M453" s="42"/>
      <c r="O453" s="66"/>
      <c r="P453" s="66"/>
      <c r="Q453" s="66"/>
      <c r="R453" s="66"/>
      <c r="S453" s="66"/>
      <c r="T453" s="66"/>
      <c r="U453" s="66"/>
    </row>
    <row r="454" spans="1:21" s="69" customFormat="1">
      <c r="A454" s="135" t="s">
        <v>533</v>
      </c>
      <c r="B454" s="47">
        <v>237871200.46799999</v>
      </c>
      <c r="C454" s="47">
        <v>493514245.63</v>
      </c>
      <c r="D454" s="47">
        <v>762679362.89999998</v>
      </c>
      <c r="E454" s="47">
        <v>1041744582.1700001</v>
      </c>
      <c r="F454" s="47">
        <v>207681516.4215</v>
      </c>
      <c r="G454" s="47">
        <v>442706958.13999999</v>
      </c>
      <c r="H454" s="47">
        <v>646058208.19500005</v>
      </c>
      <c r="I454" s="47">
        <v>807211624.95000005</v>
      </c>
      <c r="J454" s="97" t="s">
        <v>232</v>
      </c>
      <c r="K454" s="44"/>
      <c r="L454" s="42"/>
      <c r="M454" s="42"/>
      <c r="O454" s="70"/>
      <c r="P454" s="70"/>
      <c r="Q454" s="70"/>
      <c r="R454" s="70"/>
      <c r="S454" s="70"/>
      <c r="T454" s="70"/>
      <c r="U454" s="70"/>
    </row>
    <row r="455" spans="1:21" s="69" customFormat="1">
      <c r="A455" s="118" t="s">
        <v>534</v>
      </c>
      <c r="B455" s="38">
        <v>19485879</v>
      </c>
      <c r="C455" s="38">
        <v>35667488</v>
      </c>
      <c r="D455" s="38">
        <v>58022226</v>
      </c>
      <c r="E455" s="38">
        <v>110220291</v>
      </c>
      <c r="F455" s="38">
        <v>35693240</v>
      </c>
      <c r="G455" s="38">
        <v>63140451</v>
      </c>
      <c r="H455" s="38">
        <v>128959218</v>
      </c>
      <c r="I455" s="38">
        <v>179629051</v>
      </c>
      <c r="J455" s="119" t="s">
        <v>230</v>
      </c>
      <c r="K455" s="46"/>
      <c r="L455" s="42"/>
      <c r="M455" s="42"/>
      <c r="O455" s="66"/>
      <c r="P455" s="66"/>
      <c r="Q455" s="66"/>
      <c r="R455" s="66"/>
      <c r="S455" s="66"/>
      <c r="T455" s="66"/>
      <c r="U455" s="66"/>
    </row>
    <row r="456" spans="1:21" s="69" customFormat="1">
      <c r="A456" s="118" t="s">
        <v>535</v>
      </c>
      <c r="B456" s="38">
        <v>-11727417</v>
      </c>
      <c r="C456" s="38">
        <v>-25832504</v>
      </c>
      <c r="D456" s="38">
        <v>-43097495</v>
      </c>
      <c r="E456" s="38">
        <v>-65327443</v>
      </c>
      <c r="F456" s="38">
        <v>-26780959</v>
      </c>
      <c r="G456" s="38">
        <v>-53750635</v>
      </c>
      <c r="H456" s="38">
        <v>-86480019</v>
      </c>
      <c r="I456" s="38">
        <v>-126027310</v>
      </c>
      <c r="J456" s="119" t="s">
        <v>231</v>
      </c>
      <c r="K456" s="46"/>
      <c r="L456" s="42"/>
      <c r="M456" s="42"/>
      <c r="O456" s="66"/>
      <c r="P456" s="66"/>
      <c r="Q456" s="66"/>
      <c r="R456" s="66"/>
      <c r="S456" s="66"/>
      <c r="T456" s="66"/>
      <c r="U456" s="66"/>
    </row>
    <row r="457" spans="1:21" s="69" customFormat="1">
      <c r="A457" s="135" t="s">
        <v>536</v>
      </c>
      <c r="B457" s="47">
        <v>7758462</v>
      </c>
      <c r="C457" s="47">
        <v>9834984</v>
      </c>
      <c r="D457" s="47">
        <v>14924731</v>
      </c>
      <c r="E457" s="47">
        <v>44892848</v>
      </c>
      <c r="F457" s="47">
        <v>8912281</v>
      </c>
      <c r="G457" s="47">
        <v>9389816</v>
      </c>
      <c r="H457" s="47">
        <v>42479199</v>
      </c>
      <c r="I457" s="47">
        <v>53601741</v>
      </c>
      <c r="J457" s="97" t="s">
        <v>233</v>
      </c>
      <c r="K457" s="44"/>
      <c r="L457" s="42"/>
      <c r="M457" s="42"/>
      <c r="O457" s="70"/>
      <c r="P457" s="70"/>
      <c r="Q457" s="70"/>
      <c r="R457" s="70"/>
      <c r="S457" s="70"/>
      <c r="T457" s="70"/>
      <c r="U457" s="70"/>
    </row>
    <row r="458" spans="1:21" s="69" customFormat="1">
      <c r="A458" s="89" t="s">
        <v>537</v>
      </c>
      <c r="B458" s="6">
        <v>245629662.46799999</v>
      </c>
      <c r="C458" s="6">
        <v>503349229.63</v>
      </c>
      <c r="D458" s="6">
        <v>777604093.89999998</v>
      </c>
      <c r="E458" s="6">
        <v>1086637430.1700001</v>
      </c>
      <c r="F458" s="6">
        <v>216593797.4215</v>
      </c>
      <c r="G458" s="6">
        <v>452096774.13999999</v>
      </c>
      <c r="H458" s="6">
        <v>688537407.19500005</v>
      </c>
      <c r="I458" s="6">
        <v>860813365.95000005</v>
      </c>
      <c r="J458" s="90" t="s">
        <v>538</v>
      </c>
      <c r="K458" s="44"/>
      <c r="L458" s="42"/>
      <c r="M458" s="42"/>
      <c r="O458" s="7"/>
      <c r="P458" s="7"/>
      <c r="Q458" s="7"/>
      <c r="R458" s="7"/>
      <c r="S458" s="7"/>
      <c r="T458" s="7"/>
      <c r="U458" s="7"/>
    </row>
    <row r="459" spans="1:21" s="69" customFormat="1">
      <c r="A459" s="118" t="s">
        <v>539</v>
      </c>
      <c r="B459" s="36">
        <v>-14381608.42</v>
      </c>
      <c r="C459" s="36">
        <v>-29571738.09</v>
      </c>
      <c r="D459" s="36">
        <v>-46674171.448399998</v>
      </c>
      <c r="E459" s="36">
        <v>-72041408.75999999</v>
      </c>
      <c r="F459" s="36">
        <v>-21004160.68</v>
      </c>
      <c r="G459" s="36">
        <v>-43817011.909999996</v>
      </c>
      <c r="H459" s="36">
        <v>-65142000.25</v>
      </c>
      <c r="I459" s="36">
        <v>-86008333.719999999</v>
      </c>
      <c r="J459" s="119" t="s">
        <v>540</v>
      </c>
      <c r="K459" s="44"/>
      <c r="L459" s="42"/>
      <c r="M459" s="42"/>
      <c r="O459" s="65"/>
      <c r="P459" s="65"/>
      <c r="Q459" s="65"/>
      <c r="R459" s="65"/>
      <c r="S459" s="65"/>
      <c r="T459" s="65"/>
      <c r="U459" s="65"/>
    </row>
    <row r="460" spans="1:21" s="69" customFormat="1">
      <c r="A460" s="120" t="s">
        <v>122</v>
      </c>
      <c r="B460" s="38">
        <v>-2942807.2</v>
      </c>
      <c r="C460" s="38">
        <v>-6102018.9299999997</v>
      </c>
      <c r="D460" s="38">
        <v>-9646531.2300000004</v>
      </c>
      <c r="E460" s="38">
        <v>-14112988.100000001</v>
      </c>
      <c r="F460" s="38">
        <v>-3259473.7</v>
      </c>
      <c r="G460" s="38">
        <v>-6388369.1200000001</v>
      </c>
      <c r="H460" s="38">
        <v>-9875436.3699999992</v>
      </c>
      <c r="I460" s="38">
        <v>-13123317.35</v>
      </c>
      <c r="J460" s="121" t="s">
        <v>123</v>
      </c>
      <c r="K460" s="46"/>
      <c r="L460" s="42"/>
      <c r="M460" s="42"/>
      <c r="O460" s="66"/>
      <c r="P460" s="66"/>
      <c r="Q460" s="66"/>
      <c r="R460" s="66"/>
      <c r="S460" s="66"/>
      <c r="T460" s="66"/>
      <c r="U460" s="66"/>
    </row>
    <row r="461" spans="1:21" s="69" customFormat="1">
      <c r="A461" s="120" t="s">
        <v>124</v>
      </c>
      <c r="B461" s="38">
        <v>-1926992.29</v>
      </c>
      <c r="C461" s="38">
        <v>-4204182.34</v>
      </c>
      <c r="D461" s="38">
        <v>-6062876.0584000004</v>
      </c>
      <c r="E461" s="38">
        <v>-8068494.5600000005</v>
      </c>
      <c r="F461" s="38">
        <v>-1528615.9</v>
      </c>
      <c r="G461" s="38">
        <v>-2981924.04</v>
      </c>
      <c r="H461" s="38">
        <v>-4198524.16</v>
      </c>
      <c r="I461" s="38">
        <v>-5684148.5</v>
      </c>
      <c r="J461" s="121" t="s">
        <v>125</v>
      </c>
      <c r="K461" s="46"/>
      <c r="L461" s="42"/>
      <c r="M461" s="42"/>
      <c r="O461" s="66"/>
      <c r="P461" s="66"/>
      <c r="Q461" s="66"/>
      <c r="R461" s="66"/>
      <c r="S461" s="66"/>
      <c r="T461" s="66"/>
      <c r="U461" s="66"/>
    </row>
    <row r="462" spans="1:21" s="69" customFormat="1">
      <c r="A462" s="120" t="s">
        <v>126</v>
      </c>
      <c r="B462" s="38">
        <v>-280663.67999999999</v>
      </c>
      <c r="C462" s="38">
        <v>-729350.96</v>
      </c>
      <c r="D462" s="38">
        <v>-1916729.49</v>
      </c>
      <c r="E462" s="38">
        <v>-3071358.83</v>
      </c>
      <c r="F462" s="38">
        <v>-1119544.77</v>
      </c>
      <c r="G462" s="38">
        <v>-2028014.19</v>
      </c>
      <c r="H462" s="38">
        <v>-2846141.1</v>
      </c>
      <c r="I462" s="38">
        <v>-3565580.81</v>
      </c>
      <c r="J462" s="121" t="s">
        <v>127</v>
      </c>
      <c r="K462" s="46"/>
      <c r="L462" s="42"/>
      <c r="M462" s="42"/>
      <c r="O462" s="66"/>
      <c r="P462" s="66"/>
      <c r="Q462" s="66"/>
      <c r="R462" s="66"/>
      <c r="S462" s="66"/>
      <c r="T462" s="66"/>
      <c r="U462" s="66"/>
    </row>
    <row r="463" spans="1:21" s="69" customFormat="1">
      <c r="A463" s="120" t="s">
        <v>128</v>
      </c>
      <c r="B463" s="38">
        <v>-1711456.07</v>
      </c>
      <c r="C463" s="38">
        <v>-4194175.5</v>
      </c>
      <c r="D463" s="38">
        <v>-6657649.1799999997</v>
      </c>
      <c r="E463" s="38">
        <v>-10574260.66</v>
      </c>
      <c r="F463" s="38">
        <v>-2875525.05</v>
      </c>
      <c r="G463" s="38">
        <v>-6766339.2800000003</v>
      </c>
      <c r="H463" s="38">
        <v>-11212679.93</v>
      </c>
      <c r="I463" s="38">
        <v>-15165268.82</v>
      </c>
      <c r="J463" s="121" t="s">
        <v>129</v>
      </c>
      <c r="K463" s="46"/>
      <c r="L463" s="42"/>
      <c r="M463" s="42"/>
      <c r="O463" s="66"/>
      <c r="P463" s="66"/>
      <c r="Q463" s="66"/>
      <c r="R463" s="66"/>
      <c r="S463" s="66"/>
      <c r="T463" s="66"/>
      <c r="U463" s="66"/>
    </row>
    <row r="464" spans="1:21" s="69" customFormat="1">
      <c r="A464" s="120" t="s">
        <v>130</v>
      </c>
      <c r="B464" s="38">
        <v>-7519689.1799999997</v>
      </c>
      <c r="C464" s="38">
        <v>-14342010.359999999</v>
      </c>
      <c r="D464" s="38">
        <v>-22390385.489999998</v>
      </c>
      <c r="E464" s="38">
        <v>-36214306.609999999</v>
      </c>
      <c r="F464" s="38">
        <v>-12221001.26</v>
      </c>
      <c r="G464" s="38">
        <v>-25652365.280000001</v>
      </c>
      <c r="H464" s="38">
        <v>-37009218.689999998</v>
      </c>
      <c r="I464" s="38">
        <v>-48470018.240000002</v>
      </c>
      <c r="J464" s="121" t="s">
        <v>131</v>
      </c>
      <c r="K464" s="46"/>
      <c r="L464" s="42"/>
      <c r="M464" s="42"/>
      <c r="O464" s="66"/>
      <c r="P464" s="66"/>
      <c r="Q464" s="66"/>
      <c r="R464" s="66"/>
      <c r="S464" s="66"/>
      <c r="T464" s="66"/>
      <c r="U464" s="66"/>
    </row>
    <row r="465" spans="1:21" s="69" customFormat="1">
      <c r="A465" s="118" t="s">
        <v>541</v>
      </c>
      <c r="B465" s="36">
        <v>-166725826.88999999</v>
      </c>
      <c r="C465" s="36">
        <v>-336625251.5</v>
      </c>
      <c r="D465" s="36">
        <v>-505886959.83359998</v>
      </c>
      <c r="E465" s="36">
        <v>-705705796.12080002</v>
      </c>
      <c r="F465" s="36">
        <v>-193643856.96020001</v>
      </c>
      <c r="G465" s="36">
        <v>-376952644.91399997</v>
      </c>
      <c r="H465" s="36">
        <v>-567308825.32089996</v>
      </c>
      <c r="I465" s="36">
        <v>-738519773.76069999</v>
      </c>
      <c r="J465" s="119" t="s">
        <v>542</v>
      </c>
      <c r="K465" s="44"/>
      <c r="L465" s="42"/>
      <c r="M465" s="42"/>
      <c r="O465" s="65"/>
      <c r="P465" s="65"/>
      <c r="Q465" s="65"/>
      <c r="R465" s="65"/>
      <c r="S465" s="65"/>
      <c r="T465" s="65"/>
      <c r="U465" s="65"/>
    </row>
    <row r="466" spans="1:21" s="69" customFormat="1">
      <c r="A466" s="120" t="s">
        <v>132</v>
      </c>
      <c r="B466" s="38">
        <v>-96121778.319399998</v>
      </c>
      <c r="C466" s="38">
        <v>-198529452.44999999</v>
      </c>
      <c r="D466" s="38">
        <v>-297920052.49000001</v>
      </c>
      <c r="E466" s="38">
        <v>-421731747.63</v>
      </c>
      <c r="F466" s="38">
        <v>-116173804.46950001</v>
      </c>
      <c r="G466" s="38">
        <v>-228081255.91999999</v>
      </c>
      <c r="H466" s="38">
        <v>-343266122.56999999</v>
      </c>
      <c r="I466" s="38">
        <v>-440490171.93000001</v>
      </c>
      <c r="J466" s="121" t="s">
        <v>133</v>
      </c>
      <c r="K466" s="46"/>
      <c r="L466" s="42"/>
      <c r="M466" s="42"/>
      <c r="O466" s="66"/>
      <c r="P466" s="66"/>
      <c r="Q466" s="66"/>
      <c r="R466" s="66"/>
      <c r="S466" s="66"/>
      <c r="T466" s="66"/>
      <c r="U466" s="66"/>
    </row>
    <row r="467" spans="1:21" s="69" customFormat="1">
      <c r="A467" s="120" t="s">
        <v>134</v>
      </c>
      <c r="B467" s="38">
        <v>-5525656.6799999997</v>
      </c>
      <c r="C467" s="38">
        <v>-11869618.25</v>
      </c>
      <c r="D467" s="38">
        <v>-17520651.690000001</v>
      </c>
      <c r="E467" s="38">
        <v>-23676384.840000004</v>
      </c>
      <c r="F467" s="38">
        <v>-6010999.1891000001</v>
      </c>
      <c r="G467" s="38">
        <v>-12364541.8353</v>
      </c>
      <c r="H467" s="38">
        <v>-18689232.379999999</v>
      </c>
      <c r="I467" s="38">
        <v>-24639492.91</v>
      </c>
      <c r="J467" s="121" t="s">
        <v>135</v>
      </c>
      <c r="K467" s="46"/>
      <c r="L467" s="42"/>
      <c r="M467" s="42"/>
      <c r="O467" s="66"/>
      <c r="P467" s="66"/>
      <c r="Q467" s="66"/>
      <c r="R467" s="66"/>
      <c r="S467" s="66"/>
      <c r="T467" s="66"/>
      <c r="U467" s="66"/>
    </row>
    <row r="468" spans="1:21" s="69" customFormat="1">
      <c r="A468" s="120" t="s">
        <v>136</v>
      </c>
      <c r="B468" s="38">
        <v>-3429351.69</v>
      </c>
      <c r="C468" s="38">
        <v>-6298871.8399999999</v>
      </c>
      <c r="D468" s="38">
        <v>-8826640.6899999995</v>
      </c>
      <c r="E468" s="38">
        <v>-12704018.34</v>
      </c>
      <c r="F468" s="38">
        <v>-3635449.93</v>
      </c>
      <c r="G468" s="38">
        <v>-5710981.1200000001</v>
      </c>
      <c r="H468" s="38">
        <v>-9055743.5500000007</v>
      </c>
      <c r="I468" s="38">
        <v>-12744915.91</v>
      </c>
      <c r="J468" s="121" t="s">
        <v>137</v>
      </c>
      <c r="K468" s="46"/>
      <c r="L468" s="42"/>
      <c r="M468" s="42"/>
      <c r="O468" s="66"/>
      <c r="P468" s="66"/>
      <c r="Q468" s="66"/>
      <c r="R468" s="66"/>
      <c r="S468" s="66"/>
      <c r="T468" s="66"/>
      <c r="U468" s="66"/>
    </row>
    <row r="469" spans="1:21" s="69" customFormat="1">
      <c r="A469" s="120" t="s">
        <v>138</v>
      </c>
      <c r="B469" s="38">
        <v>-3518927.66</v>
      </c>
      <c r="C469" s="38">
        <v>-8007502.2800000003</v>
      </c>
      <c r="D469" s="38">
        <v>-11648713.869999999</v>
      </c>
      <c r="E469" s="38">
        <v>-15993290.09</v>
      </c>
      <c r="F469" s="38">
        <v>-4161417.0369000002</v>
      </c>
      <c r="G469" s="38">
        <v>-8919667.2925000004</v>
      </c>
      <c r="H469" s="38">
        <v>-13850016.789999999</v>
      </c>
      <c r="I469" s="38">
        <v>-19482696.629999999</v>
      </c>
      <c r="J469" s="121" t="s">
        <v>139</v>
      </c>
      <c r="K469" s="46"/>
      <c r="L469" s="42"/>
      <c r="M469" s="42"/>
      <c r="O469" s="66"/>
      <c r="P469" s="66"/>
      <c r="Q469" s="66"/>
      <c r="R469" s="66"/>
      <c r="S469" s="66"/>
      <c r="T469" s="66"/>
      <c r="U469" s="66"/>
    </row>
    <row r="470" spans="1:21" s="69" customFormat="1">
      <c r="A470" s="120" t="s">
        <v>140</v>
      </c>
      <c r="B470" s="38">
        <v>-8653079.1706000008</v>
      </c>
      <c r="C470" s="38">
        <v>-15034363.944399999</v>
      </c>
      <c r="D470" s="38">
        <v>-23046470.640000001</v>
      </c>
      <c r="E470" s="38">
        <v>-35015144.920000002</v>
      </c>
      <c r="F470" s="38">
        <v>-9562362.6258000005</v>
      </c>
      <c r="G470" s="38">
        <v>-17219488.447700001</v>
      </c>
      <c r="H470" s="38">
        <v>-25700621.82</v>
      </c>
      <c r="I470" s="38">
        <v>-34196203.399999999</v>
      </c>
      <c r="J470" s="121" t="s">
        <v>141</v>
      </c>
      <c r="K470" s="46"/>
      <c r="L470" s="42"/>
      <c r="M470" s="42"/>
      <c r="O470" s="66"/>
      <c r="P470" s="66"/>
      <c r="Q470" s="66"/>
      <c r="R470" s="66"/>
      <c r="S470" s="66"/>
      <c r="T470" s="66"/>
      <c r="U470" s="66"/>
    </row>
    <row r="471" spans="1:21" s="69" customFormat="1">
      <c r="A471" s="120" t="s">
        <v>142</v>
      </c>
      <c r="B471" s="38">
        <v>-49477033.369999997</v>
      </c>
      <c r="C471" s="38">
        <v>-96885442.735599995</v>
      </c>
      <c r="D471" s="38">
        <v>-146924430.45359999</v>
      </c>
      <c r="E471" s="38">
        <v>-196585210.3008</v>
      </c>
      <c r="F471" s="38">
        <v>-54099823.708899997</v>
      </c>
      <c r="G471" s="38">
        <v>-104656710.2986</v>
      </c>
      <c r="H471" s="38">
        <v>-156747088.21090001</v>
      </c>
      <c r="I471" s="38">
        <v>-206966292.98069999</v>
      </c>
      <c r="J471" s="121" t="s">
        <v>143</v>
      </c>
      <c r="K471" s="46"/>
      <c r="L471" s="42"/>
      <c r="M471" s="42"/>
      <c r="O471" s="66"/>
      <c r="P471" s="66"/>
      <c r="Q471" s="66"/>
      <c r="R471" s="66"/>
      <c r="S471" s="66"/>
      <c r="T471" s="66"/>
      <c r="U471" s="66"/>
    </row>
    <row r="472" spans="1:21" s="69" customFormat="1">
      <c r="A472" s="118" t="s">
        <v>543</v>
      </c>
      <c r="B472" s="38">
        <v>-200022</v>
      </c>
      <c r="C472" s="38">
        <v>-467714</v>
      </c>
      <c r="D472" s="38">
        <v>-568452</v>
      </c>
      <c r="E472" s="38">
        <v>-759571</v>
      </c>
      <c r="F472" s="38">
        <v>-121745</v>
      </c>
      <c r="G472" s="38">
        <v>-256706</v>
      </c>
      <c r="H472" s="38">
        <v>-335116</v>
      </c>
      <c r="I472" s="38">
        <v>-845676</v>
      </c>
      <c r="J472" s="119" t="s">
        <v>544</v>
      </c>
      <c r="K472" s="46"/>
      <c r="L472" s="42"/>
      <c r="M472" s="42"/>
      <c r="O472" s="66"/>
      <c r="P472" s="66"/>
      <c r="Q472" s="66"/>
      <c r="R472" s="66"/>
      <c r="S472" s="66"/>
      <c r="T472" s="66"/>
      <c r="U472" s="66"/>
    </row>
    <row r="473" spans="1:21" s="69" customFormat="1">
      <c r="A473" s="118" t="s">
        <v>545</v>
      </c>
      <c r="B473" s="38">
        <v>16309814</v>
      </c>
      <c r="C473" s="38">
        <v>30247203.760000002</v>
      </c>
      <c r="D473" s="38">
        <v>40448270.030000001</v>
      </c>
      <c r="E473" s="38">
        <v>43910007.870000005</v>
      </c>
      <c r="F473" s="38">
        <v>11639501</v>
      </c>
      <c r="G473" s="38">
        <v>28718998.23</v>
      </c>
      <c r="H473" s="38">
        <v>54681893.060000002</v>
      </c>
      <c r="I473" s="38">
        <v>71823877.209999993</v>
      </c>
      <c r="J473" s="119" t="s">
        <v>546</v>
      </c>
      <c r="K473" s="46"/>
      <c r="L473" s="42"/>
      <c r="M473" s="42"/>
      <c r="O473" s="66"/>
      <c r="P473" s="66"/>
      <c r="Q473" s="66"/>
      <c r="R473" s="66"/>
      <c r="S473" s="66"/>
      <c r="T473" s="66"/>
      <c r="U473" s="66"/>
    </row>
    <row r="474" spans="1:21" s="69" customFormat="1">
      <c r="A474" s="118" t="s">
        <v>547</v>
      </c>
      <c r="B474" s="38">
        <v>-8490584.2300000004</v>
      </c>
      <c r="C474" s="38">
        <v>-13389277</v>
      </c>
      <c r="D474" s="38">
        <v>-24383540.420000002</v>
      </c>
      <c r="E474" s="38">
        <v>-23318113</v>
      </c>
      <c r="F474" s="38">
        <v>-15254828</v>
      </c>
      <c r="G474" s="38">
        <v>-26870134.57</v>
      </c>
      <c r="H474" s="38">
        <v>-36864835.649999999</v>
      </c>
      <c r="I474" s="38">
        <v>-36980750.57</v>
      </c>
      <c r="J474" s="119" t="s">
        <v>235</v>
      </c>
      <c r="K474" s="46"/>
      <c r="L474" s="42"/>
      <c r="M474" s="42"/>
      <c r="O474" s="66"/>
      <c r="P474" s="66"/>
      <c r="Q474" s="66"/>
      <c r="R474" s="66"/>
      <c r="S474" s="66"/>
      <c r="T474" s="66"/>
      <c r="U474" s="66"/>
    </row>
    <row r="475" spans="1:21" s="69" customFormat="1">
      <c r="A475" s="89" t="s">
        <v>548</v>
      </c>
      <c r="B475" s="6">
        <v>72141434.928000003</v>
      </c>
      <c r="C475" s="6">
        <v>153542452.80000001</v>
      </c>
      <c r="D475" s="6">
        <v>240539240.22799999</v>
      </c>
      <c r="E475" s="6">
        <v>328722549.15919995</v>
      </c>
      <c r="F475" s="6">
        <v>-1791292.2187000001</v>
      </c>
      <c r="G475" s="6">
        <v>32919274.976</v>
      </c>
      <c r="H475" s="6">
        <v>73568523.034099996</v>
      </c>
      <c r="I475" s="6">
        <v>70282709.109300002</v>
      </c>
      <c r="J475" s="90" t="s">
        <v>165</v>
      </c>
      <c r="K475" s="44"/>
      <c r="L475" s="42"/>
      <c r="M475" s="42"/>
      <c r="O475" s="7"/>
      <c r="P475" s="7"/>
      <c r="Q475" s="7"/>
      <c r="R475" s="7"/>
      <c r="S475" s="7"/>
      <c r="T475" s="7"/>
      <c r="U475" s="7"/>
    </row>
    <row r="476" spans="1:21" s="69" customFormat="1">
      <c r="A476" s="118" t="s">
        <v>549</v>
      </c>
      <c r="B476" s="38">
        <v>1447726</v>
      </c>
      <c r="C476" s="38">
        <v>2969937</v>
      </c>
      <c r="D476" s="38">
        <v>4237025</v>
      </c>
      <c r="E476" s="38">
        <v>9729465</v>
      </c>
      <c r="F476" s="38">
        <v>-5377180</v>
      </c>
      <c r="G476" s="38">
        <v>186012</v>
      </c>
      <c r="H476" s="38">
        <v>2231070</v>
      </c>
      <c r="I476" s="38">
        <v>-247788</v>
      </c>
      <c r="J476" s="119" t="s">
        <v>211</v>
      </c>
      <c r="K476" s="46"/>
      <c r="L476" s="42"/>
      <c r="M476" s="42"/>
      <c r="O476" s="66"/>
      <c r="P476" s="66"/>
      <c r="Q476" s="66"/>
      <c r="R476" s="66"/>
      <c r="S476" s="66"/>
      <c r="T476" s="66"/>
      <c r="U476" s="66"/>
    </row>
    <row r="477" spans="1:21" s="69" customFormat="1">
      <c r="A477" s="118" t="s">
        <v>550</v>
      </c>
      <c r="B477" s="36">
        <v>48874880.890000001</v>
      </c>
      <c r="C477" s="36">
        <v>101476789.51000001</v>
      </c>
      <c r="D477" s="36">
        <v>165543993.30000001</v>
      </c>
      <c r="E477" s="36">
        <v>188186211.28</v>
      </c>
      <c r="F477" s="36">
        <v>62273516.978500001</v>
      </c>
      <c r="G477" s="36">
        <v>112644928.70999999</v>
      </c>
      <c r="H477" s="36">
        <v>172072419.44</v>
      </c>
      <c r="I477" s="36">
        <v>262952062.16</v>
      </c>
      <c r="J477" s="119" t="s">
        <v>551</v>
      </c>
      <c r="K477" s="44"/>
      <c r="L477" s="42"/>
      <c r="M477" s="42"/>
      <c r="O477" s="65"/>
      <c r="P477" s="65"/>
      <c r="Q477" s="65"/>
      <c r="R477" s="65"/>
      <c r="S477" s="65"/>
      <c r="T477" s="65"/>
      <c r="U477" s="65"/>
    </row>
    <row r="478" spans="1:21" s="69" customFormat="1">
      <c r="A478" s="120" t="s">
        <v>144</v>
      </c>
      <c r="B478" s="38">
        <v>196553</v>
      </c>
      <c r="C478" s="38">
        <v>4308364.3</v>
      </c>
      <c r="D478" s="38">
        <v>4619827.34</v>
      </c>
      <c r="E478" s="38">
        <v>3903074.67</v>
      </c>
      <c r="F478" s="38">
        <v>3007061</v>
      </c>
      <c r="G478" s="38">
        <v>6730885.9199999999</v>
      </c>
      <c r="H478" s="38">
        <v>7189773</v>
      </c>
      <c r="I478" s="38">
        <v>7192743</v>
      </c>
      <c r="J478" s="121" t="s">
        <v>145</v>
      </c>
      <c r="K478" s="46"/>
      <c r="L478" s="42"/>
      <c r="M478" s="42"/>
      <c r="O478" s="66"/>
      <c r="P478" s="66"/>
      <c r="Q478" s="66"/>
      <c r="R478" s="66"/>
      <c r="S478" s="66"/>
      <c r="T478" s="66"/>
      <c r="U478" s="66"/>
    </row>
    <row r="479" spans="1:21" s="69" customFormat="1">
      <c r="A479" s="120" t="s">
        <v>146</v>
      </c>
      <c r="B479" s="39">
        <v>31958789.18</v>
      </c>
      <c r="C479" s="39">
        <v>63605473.950000003</v>
      </c>
      <c r="D479" s="39">
        <v>123921755.84999999</v>
      </c>
      <c r="E479" s="39">
        <v>127610425.27000001</v>
      </c>
      <c r="F479" s="39">
        <v>31959438.91</v>
      </c>
      <c r="G479" s="39">
        <v>64968941.75</v>
      </c>
      <c r="H479" s="39">
        <v>112122229.40000001</v>
      </c>
      <c r="I479" s="39">
        <v>172690901.80000001</v>
      </c>
      <c r="J479" s="121" t="s">
        <v>147</v>
      </c>
      <c r="K479" s="2"/>
      <c r="L479" s="42"/>
      <c r="M479" s="42"/>
      <c r="O479" s="67"/>
      <c r="P479" s="67"/>
      <c r="Q479" s="67"/>
      <c r="R479" s="67"/>
      <c r="S479" s="67"/>
      <c r="T479" s="67"/>
      <c r="U479" s="67"/>
    </row>
    <row r="480" spans="1:21" s="69" customFormat="1">
      <c r="A480" s="120" t="s">
        <v>148</v>
      </c>
      <c r="B480" s="38">
        <v>16216161.359999999</v>
      </c>
      <c r="C480" s="38">
        <v>27148678.420000002</v>
      </c>
      <c r="D480" s="38">
        <v>67053793.57</v>
      </c>
      <c r="E480" s="38">
        <v>51803700.57</v>
      </c>
      <c r="F480" s="38">
        <v>14407725</v>
      </c>
      <c r="G480" s="38">
        <v>26319085.309999999</v>
      </c>
      <c r="H480" s="38">
        <v>43155917.189999998</v>
      </c>
      <c r="I480" s="38">
        <v>64937373.770000003</v>
      </c>
      <c r="J480" s="121" t="s">
        <v>149</v>
      </c>
      <c r="K480" s="46"/>
      <c r="L480" s="42"/>
      <c r="M480" s="42"/>
      <c r="O480" s="66"/>
      <c r="P480" s="66"/>
      <c r="Q480" s="66"/>
      <c r="R480" s="66"/>
      <c r="S480" s="66"/>
      <c r="T480" s="66"/>
      <c r="U480" s="66"/>
    </row>
    <row r="481" spans="1:21" s="69" customFormat="1">
      <c r="A481" s="120" t="s">
        <v>150</v>
      </c>
      <c r="B481" s="38">
        <v>34745</v>
      </c>
      <c r="C481" s="38">
        <v>302316</v>
      </c>
      <c r="D481" s="38">
        <v>286060</v>
      </c>
      <c r="E481" s="38">
        <v>614044</v>
      </c>
      <c r="F481" s="38">
        <v>22353</v>
      </c>
      <c r="G481" s="38">
        <v>1928470</v>
      </c>
      <c r="H481" s="38">
        <v>4480360</v>
      </c>
      <c r="I481" s="38">
        <v>6549808</v>
      </c>
      <c r="J481" s="121" t="s">
        <v>151</v>
      </c>
      <c r="K481" s="46"/>
      <c r="L481" s="42"/>
      <c r="M481" s="42"/>
      <c r="O481" s="66"/>
      <c r="P481" s="66"/>
      <c r="Q481" s="66"/>
      <c r="R481" s="66"/>
      <c r="S481" s="66"/>
      <c r="T481" s="66"/>
      <c r="U481" s="66"/>
    </row>
    <row r="482" spans="1:21" s="69" customFormat="1">
      <c r="A482" s="120" t="s">
        <v>152</v>
      </c>
      <c r="B482" s="38">
        <v>18025</v>
      </c>
      <c r="C482" s="38">
        <v>66441</v>
      </c>
      <c r="D482" s="38">
        <v>37307</v>
      </c>
      <c r="E482" s="38">
        <v>160960</v>
      </c>
      <c r="F482" s="38">
        <v>347735</v>
      </c>
      <c r="G482" s="38">
        <v>419342</v>
      </c>
      <c r="H482" s="38">
        <v>785026</v>
      </c>
      <c r="I482" s="38">
        <v>860297</v>
      </c>
      <c r="J482" s="121" t="s">
        <v>153</v>
      </c>
      <c r="K482" s="46"/>
      <c r="L482" s="42"/>
      <c r="M482" s="42"/>
      <c r="O482" s="66"/>
      <c r="P482" s="66"/>
      <c r="Q482" s="66"/>
      <c r="R482" s="66"/>
      <c r="S482" s="66"/>
      <c r="T482" s="66"/>
      <c r="U482" s="66"/>
    </row>
    <row r="483" spans="1:21" s="69" customFormat="1">
      <c r="A483" s="120" t="s">
        <v>154</v>
      </c>
      <c r="B483" s="38">
        <v>14488241.32</v>
      </c>
      <c r="C483" s="38">
        <v>33336872.32</v>
      </c>
      <c r="D483" s="38">
        <v>52327485.829999998</v>
      </c>
      <c r="E483" s="38">
        <v>69679373.170000002</v>
      </c>
      <c r="F483" s="38">
        <v>16305092</v>
      </c>
      <c r="G483" s="38">
        <v>34373220</v>
      </c>
      <c r="H483" s="38">
        <v>60260429.340000004</v>
      </c>
      <c r="I483" s="38">
        <v>95807803</v>
      </c>
      <c r="J483" s="121" t="s">
        <v>156</v>
      </c>
      <c r="K483" s="46"/>
      <c r="L483" s="42"/>
      <c r="M483" s="42"/>
      <c r="O483" s="66"/>
      <c r="P483" s="66"/>
      <c r="Q483" s="66"/>
      <c r="R483" s="66"/>
      <c r="S483" s="66"/>
      <c r="T483" s="66"/>
      <c r="U483" s="66"/>
    </row>
    <row r="484" spans="1:21" s="69" customFormat="1">
      <c r="A484" s="120" t="s">
        <v>157</v>
      </c>
      <c r="B484" s="38">
        <v>1201616.5</v>
      </c>
      <c r="C484" s="38">
        <v>2751166.21</v>
      </c>
      <c r="D484" s="38">
        <v>4217109.45</v>
      </c>
      <c r="E484" s="38">
        <v>5352347.53</v>
      </c>
      <c r="F484" s="38">
        <v>926237.91</v>
      </c>
      <c r="G484" s="38">
        <v>1928824.44</v>
      </c>
      <c r="H484" s="38">
        <v>3440496.87</v>
      </c>
      <c r="I484" s="38">
        <v>4535620.03</v>
      </c>
      <c r="J484" s="121" t="s">
        <v>158</v>
      </c>
      <c r="K484" s="46"/>
      <c r="L484" s="42"/>
      <c r="M484" s="42"/>
      <c r="O484" s="66"/>
      <c r="P484" s="66"/>
      <c r="Q484" s="66"/>
      <c r="R484" s="66"/>
      <c r="S484" s="66"/>
      <c r="T484" s="66"/>
      <c r="U484" s="66"/>
    </row>
    <row r="485" spans="1:21" s="69" customFormat="1">
      <c r="A485" s="120" t="s">
        <v>159</v>
      </c>
      <c r="B485" s="38">
        <v>16719538.710000001</v>
      </c>
      <c r="C485" s="38">
        <v>33562951.259999998</v>
      </c>
      <c r="D485" s="38">
        <v>37002410.109999999</v>
      </c>
      <c r="E485" s="38">
        <v>56672711.340000004</v>
      </c>
      <c r="F485" s="38">
        <v>27307017.068500001</v>
      </c>
      <c r="G485" s="38">
        <v>40945101.039999999</v>
      </c>
      <c r="H485" s="38">
        <v>52760417.039999999</v>
      </c>
      <c r="I485" s="38">
        <v>83068417.359999999</v>
      </c>
      <c r="J485" s="121" t="s">
        <v>160</v>
      </c>
      <c r="K485" s="46"/>
      <c r="L485" s="42"/>
      <c r="M485" s="42"/>
      <c r="O485" s="66"/>
      <c r="P485" s="66"/>
      <c r="Q485" s="66"/>
      <c r="R485" s="66"/>
      <c r="S485" s="66"/>
      <c r="T485" s="66"/>
      <c r="U485" s="66"/>
    </row>
    <row r="486" spans="1:21" s="69" customFormat="1">
      <c r="A486" s="118" t="s">
        <v>552</v>
      </c>
      <c r="B486" s="36">
        <v>-24333934.77</v>
      </c>
      <c r="C486" s="36">
        <v>-42863883.700000003</v>
      </c>
      <c r="D486" s="36">
        <v>-53127509.25</v>
      </c>
      <c r="E486" s="36">
        <v>-84190921.919999987</v>
      </c>
      <c r="F486" s="36">
        <v>-31372261.800000001</v>
      </c>
      <c r="G486" s="36">
        <v>-52611692.18</v>
      </c>
      <c r="H486" s="36">
        <v>-63977915.07</v>
      </c>
      <c r="I486" s="36">
        <v>-90640852.829999998</v>
      </c>
      <c r="J486" s="119" t="s">
        <v>234</v>
      </c>
      <c r="K486" s="44"/>
      <c r="L486" s="42"/>
      <c r="M486" s="42"/>
      <c r="O486" s="65"/>
      <c r="P486" s="65"/>
      <c r="Q486" s="65"/>
      <c r="R486" s="65"/>
      <c r="S486" s="65"/>
      <c r="T486" s="65"/>
      <c r="U486" s="65"/>
    </row>
    <row r="487" spans="1:21" s="69" customFormat="1">
      <c r="A487" s="120" t="s">
        <v>161</v>
      </c>
      <c r="B487" s="38">
        <v>-6086976.5999999996</v>
      </c>
      <c r="C487" s="38">
        <v>-13539252.439999999</v>
      </c>
      <c r="D487" s="38">
        <v>-20298390.829999998</v>
      </c>
      <c r="E487" s="38">
        <v>-24728388.030000001</v>
      </c>
      <c r="F487" s="38">
        <v>-6860466.3399999999</v>
      </c>
      <c r="G487" s="38">
        <v>-14842900.48</v>
      </c>
      <c r="H487" s="38">
        <v>-26559251.190000001</v>
      </c>
      <c r="I487" s="38">
        <v>-38842104.270000003</v>
      </c>
      <c r="J487" s="91" t="s">
        <v>162</v>
      </c>
      <c r="K487" s="46"/>
      <c r="L487" s="42"/>
      <c r="M487" s="42"/>
      <c r="O487" s="66"/>
      <c r="P487" s="66"/>
      <c r="Q487" s="66"/>
      <c r="R487" s="66"/>
      <c r="S487" s="66"/>
      <c r="T487" s="66"/>
      <c r="U487" s="66"/>
    </row>
    <row r="488" spans="1:21" s="69" customFormat="1">
      <c r="A488" s="120" t="s">
        <v>163</v>
      </c>
      <c r="B488" s="38">
        <v>-18246958.170000002</v>
      </c>
      <c r="C488" s="38">
        <v>-29324631.260000002</v>
      </c>
      <c r="D488" s="38">
        <v>-32829118.420000002</v>
      </c>
      <c r="E488" s="38">
        <v>-59462533.890000001</v>
      </c>
      <c r="F488" s="38">
        <v>-24511795.460000001</v>
      </c>
      <c r="G488" s="38">
        <v>-37768791.700000003</v>
      </c>
      <c r="H488" s="38">
        <v>-37418663.880000003</v>
      </c>
      <c r="I488" s="38">
        <v>-51798748.560000002</v>
      </c>
      <c r="J488" s="91" t="s">
        <v>167</v>
      </c>
      <c r="K488" s="46"/>
      <c r="L488" s="42"/>
      <c r="M488" s="42"/>
      <c r="O488" s="66"/>
      <c r="P488" s="66"/>
      <c r="Q488" s="66"/>
      <c r="R488" s="66"/>
      <c r="S488" s="66"/>
      <c r="T488" s="66"/>
      <c r="U488" s="66"/>
    </row>
    <row r="489" spans="1:21" s="69" customFormat="1">
      <c r="A489" s="89" t="s">
        <v>553</v>
      </c>
      <c r="B489" s="6">
        <v>98130107.047999993</v>
      </c>
      <c r="C489" s="6">
        <v>215125295.61000001</v>
      </c>
      <c r="D489" s="6">
        <v>357192749.278</v>
      </c>
      <c r="E489" s="6">
        <v>442447303.51919991</v>
      </c>
      <c r="F489" s="6">
        <v>23732783.959800001</v>
      </c>
      <c r="G489" s="6">
        <v>93138523.505999997</v>
      </c>
      <c r="H489" s="6">
        <v>183894097.4041</v>
      </c>
      <c r="I489" s="6">
        <v>242346130.4393</v>
      </c>
      <c r="J489" s="90" t="s">
        <v>209</v>
      </c>
      <c r="K489" s="44"/>
      <c r="L489" s="42"/>
      <c r="M489" s="42"/>
      <c r="O489" s="7"/>
      <c r="P489" s="7"/>
      <c r="Q489" s="7"/>
      <c r="R489" s="7"/>
      <c r="S489" s="7"/>
      <c r="T489" s="7"/>
      <c r="U489" s="7"/>
    </row>
    <row r="490" spans="1:21" s="69" customFormat="1">
      <c r="A490" s="132" t="s">
        <v>554</v>
      </c>
      <c r="B490" s="36">
        <v>-17035132.5649</v>
      </c>
      <c r="C490" s="36">
        <v>-38285557.189999998</v>
      </c>
      <c r="D490" s="36">
        <v>-64196854.950000003</v>
      </c>
      <c r="E490" s="36">
        <v>-85534085.430000007</v>
      </c>
      <c r="F490" s="36">
        <v>-15808612.32</v>
      </c>
      <c r="G490" s="36">
        <v>-29267034.858800001</v>
      </c>
      <c r="H490" s="36">
        <v>-46517162.009999998</v>
      </c>
      <c r="I490" s="36">
        <v>-64501519.32</v>
      </c>
      <c r="J490" s="133" t="s">
        <v>206</v>
      </c>
      <c r="K490" s="44"/>
      <c r="L490" s="42"/>
      <c r="M490" s="42"/>
      <c r="O490" s="65"/>
      <c r="P490" s="65"/>
      <c r="Q490" s="65"/>
      <c r="R490" s="65"/>
      <c r="S490" s="65"/>
      <c r="T490" s="65"/>
      <c r="U490" s="65"/>
    </row>
    <row r="491" spans="1:21" s="69" customFormat="1">
      <c r="A491" s="118" t="s">
        <v>555</v>
      </c>
      <c r="B491" s="38">
        <v>-18177416.27</v>
      </c>
      <c r="C491" s="38">
        <v>-39121590.270000003</v>
      </c>
      <c r="D491" s="38">
        <v>-67135015.75</v>
      </c>
      <c r="E491" s="38">
        <v>-89039486.939999998</v>
      </c>
      <c r="F491" s="38">
        <v>-16712476.050000001</v>
      </c>
      <c r="G491" s="38">
        <v>-34033197.159999996</v>
      </c>
      <c r="H491" s="38">
        <v>-53786492.109999999</v>
      </c>
      <c r="I491" s="38">
        <v>-68281834.269999996</v>
      </c>
      <c r="J491" s="119" t="s">
        <v>207</v>
      </c>
      <c r="K491" s="46"/>
      <c r="L491" s="42"/>
      <c r="M491" s="42"/>
      <c r="O491" s="66"/>
      <c r="P491" s="66"/>
      <c r="Q491" s="66"/>
      <c r="R491" s="66"/>
      <c r="S491" s="66"/>
      <c r="T491" s="66"/>
      <c r="U491" s="66"/>
    </row>
    <row r="492" spans="1:21" s="69" customFormat="1">
      <c r="A492" s="118" t="s">
        <v>556</v>
      </c>
      <c r="B492" s="38">
        <v>1142283.7050999999</v>
      </c>
      <c r="C492" s="38">
        <v>836033.08</v>
      </c>
      <c r="D492" s="38">
        <v>2938160.8</v>
      </c>
      <c r="E492" s="38">
        <v>3505401.51</v>
      </c>
      <c r="F492" s="38">
        <v>903863.73</v>
      </c>
      <c r="G492" s="38">
        <v>4766162.3011999996</v>
      </c>
      <c r="H492" s="38">
        <v>7269330.0999999996</v>
      </c>
      <c r="I492" s="38">
        <v>3780314.95</v>
      </c>
      <c r="J492" s="119" t="s">
        <v>557</v>
      </c>
      <c r="K492" s="46"/>
      <c r="L492" s="42"/>
      <c r="M492" s="42"/>
      <c r="O492" s="66"/>
      <c r="P492" s="66"/>
      <c r="Q492" s="66"/>
      <c r="R492" s="66"/>
      <c r="S492" s="66"/>
      <c r="T492" s="66"/>
      <c r="U492" s="66"/>
    </row>
    <row r="493" spans="1:21" s="69" customFormat="1">
      <c r="A493" s="89" t="s">
        <v>558</v>
      </c>
      <c r="B493" s="6">
        <v>81094974.483099997</v>
      </c>
      <c r="C493" s="6">
        <v>176839738.41999999</v>
      </c>
      <c r="D493" s="6">
        <v>292995894.32800001</v>
      </c>
      <c r="E493" s="6">
        <v>356913218.08920002</v>
      </c>
      <c r="F493" s="6">
        <v>7924171.6398</v>
      </c>
      <c r="G493" s="6">
        <v>63871488.647299998</v>
      </c>
      <c r="H493" s="6">
        <v>137376935.39410001</v>
      </c>
      <c r="I493" s="6">
        <v>177844611.11930001</v>
      </c>
      <c r="J493" s="90" t="s">
        <v>559</v>
      </c>
      <c r="K493" s="44"/>
      <c r="L493" s="42"/>
      <c r="M493" s="42"/>
      <c r="O493" s="7"/>
      <c r="P493" s="7"/>
      <c r="Q493" s="7"/>
      <c r="R493" s="7"/>
      <c r="S493" s="7"/>
      <c r="T493" s="7"/>
      <c r="U493" s="7"/>
    </row>
    <row r="494" spans="1:21" s="69" customFormat="1">
      <c r="A494" s="100" t="s">
        <v>560</v>
      </c>
      <c r="B494" s="51"/>
      <c r="C494" s="51"/>
      <c r="D494" s="51"/>
      <c r="E494" s="51"/>
      <c r="F494" s="51"/>
      <c r="G494" s="51"/>
      <c r="H494" s="51"/>
      <c r="I494" s="51"/>
      <c r="J494" s="101" t="s">
        <v>561</v>
      </c>
      <c r="K494" s="43"/>
      <c r="L494" s="42"/>
      <c r="M494" s="42"/>
      <c r="O494" s="7"/>
      <c r="P494" s="7"/>
      <c r="Q494" s="7"/>
      <c r="R494" s="7"/>
      <c r="S494" s="7"/>
      <c r="T494" s="7"/>
      <c r="U494" s="7"/>
    </row>
    <row r="495" spans="1:21" s="69" customFormat="1">
      <c r="A495" s="118" t="s">
        <v>562</v>
      </c>
      <c r="B495" s="38">
        <v>0</v>
      </c>
      <c r="C495" s="38">
        <v>0</v>
      </c>
      <c r="D495" s="38">
        <v>0</v>
      </c>
      <c r="E495" s="38">
        <v>-629051</v>
      </c>
      <c r="F495" s="38">
        <v>0</v>
      </c>
      <c r="G495" s="38">
        <v>0</v>
      </c>
      <c r="H495" s="38">
        <v>0</v>
      </c>
      <c r="I495" s="38">
        <v>-835612</v>
      </c>
      <c r="J495" s="119" t="s">
        <v>210</v>
      </c>
      <c r="K495" s="46"/>
      <c r="L495" s="42"/>
      <c r="M495" s="42"/>
      <c r="O495" s="66"/>
      <c r="P495" s="66"/>
      <c r="Q495" s="66"/>
      <c r="R495" s="66"/>
      <c r="S495" s="66"/>
      <c r="T495" s="66"/>
      <c r="U495" s="66"/>
    </row>
    <row r="496" spans="1:21" s="69" customFormat="1">
      <c r="A496" s="89" t="s">
        <v>563</v>
      </c>
      <c r="B496" s="6">
        <v>81094974.483099997</v>
      </c>
      <c r="C496" s="6">
        <v>176839738.41999999</v>
      </c>
      <c r="D496" s="6">
        <v>292995894.32800001</v>
      </c>
      <c r="E496" s="6">
        <v>356284167.08920002</v>
      </c>
      <c r="F496" s="6">
        <v>7924171.6398</v>
      </c>
      <c r="G496" s="6">
        <v>63871488.647299998</v>
      </c>
      <c r="H496" s="6">
        <v>137376935.39410001</v>
      </c>
      <c r="I496" s="6">
        <v>177008999.11930001</v>
      </c>
      <c r="J496" s="90" t="s">
        <v>564</v>
      </c>
      <c r="K496" s="44"/>
      <c r="L496" s="42"/>
      <c r="M496" s="42"/>
      <c r="O496" s="7"/>
      <c r="P496" s="7"/>
      <c r="Q496" s="7"/>
      <c r="R496" s="7"/>
      <c r="S496" s="7"/>
      <c r="T496" s="7"/>
      <c r="U496" s="7"/>
    </row>
    <row r="497" spans="1:99" s="69" customFormat="1">
      <c r="A497" s="136" t="s">
        <v>565</v>
      </c>
      <c r="B497" s="48">
        <v>12192004</v>
      </c>
      <c r="C497" s="48">
        <v>22542076</v>
      </c>
      <c r="D497" s="48">
        <v>34917376</v>
      </c>
      <c r="E497" s="48">
        <v>41126820</v>
      </c>
      <c r="F497" s="48">
        <v>-14105948</v>
      </c>
      <c r="G497" s="48">
        <v>-12790318</v>
      </c>
      <c r="H497" s="48">
        <v>-4712759</v>
      </c>
      <c r="I497" s="48">
        <v>-3647974</v>
      </c>
      <c r="J497" s="119" t="s">
        <v>258</v>
      </c>
      <c r="K497" s="46"/>
      <c r="L497" s="42"/>
      <c r="M497" s="42"/>
      <c r="O497" s="71"/>
      <c r="P497" s="71"/>
      <c r="Q497" s="71"/>
      <c r="R497" s="71"/>
      <c r="S497" s="71"/>
      <c r="T497" s="71"/>
      <c r="U497" s="71"/>
    </row>
    <row r="498" spans="1:99" s="182" customFormat="1" ht="15.75" customHeight="1">
      <c r="A498" s="137" t="s">
        <v>164</v>
      </c>
      <c r="B498" s="180">
        <v>68902970.483099997</v>
      </c>
      <c r="C498" s="180">
        <v>154297662.41999999</v>
      </c>
      <c r="D498" s="180">
        <v>258078518.32800001</v>
      </c>
      <c r="E498" s="180">
        <v>315157346.08920002</v>
      </c>
      <c r="F498" s="180">
        <v>22030119.639800001</v>
      </c>
      <c r="G498" s="180">
        <v>76661806.937299997</v>
      </c>
      <c r="H498" s="180">
        <v>142089695.39410001</v>
      </c>
      <c r="I498" s="180">
        <v>180656972.11930001</v>
      </c>
      <c r="J498" s="138" t="s">
        <v>236</v>
      </c>
      <c r="K498" s="46"/>
      <c r="L498" s="181"/>
      <c r="M498" s="181"/>
      <c r="O498" s="71"/>
      <c r="P498" s="71"/>
      <c r="Q498" s="71"/>
      <c r="R498" s="71"/>
      <c r="S498" s="71"/>
      <c r="T498" s="71"/>
      <c r="U498" s="71"/>
    </row>
    <row r="499" spans="1:99">
      <c r="J499" s="49"/>
    </row>
    <row r="500" spans="1:99" s="78" customFormat="1">
      <c r="A500" s="76" t="s">
        <v>284</v>
      </c>
      <c r="B500" s="76">
        <v>98</v>
      </c>
      <c r="C500" s="76">
        <v>98</v>
      </c>
      <c r="D500" s="76">
        <v>96</v>
      </c>
      <c r="E500" s="76">
        <v>98</v>
      </c>
      <c r="F500" s="76">
        <v>98</v>
      </c>
      <c r="G500" s="76">
        <v>98</v>
      </c>
      <c r="H500" s="76">
        <v>96</v>
      </c>
      <c r="I500" s="76">
        <v>95</v>
      </c>
      <c r="J500" s="76" t="s">
        <v>155</v>
      </c>
      <c r="K500" s="77"/>
      <c r="L500" s="77"/>
      <c r="M500" s="77"/>
    </row>
    <row r="501" spans="1:99">
      <c r="J501" s="49"/>
    </row>
    <row r="502" spans="1:99" s="59" customFormat="1">
      <c r="A502" s="58"/>
      <c r="F502" s="60"/>
      <c r="G502" s="60"/>
      <c r="H502" s="60"/>
      <c r="I502" s="60"/>
      <c r="J502" s="60"/>
      <c r="K502" s="60"/>
      <c r="L502" s="60"/>
      <c r="M502" s="60"/>
      <c r="N502" s="60"/>
      <c r="S502" s="60"/>
      <c r="T502" s="60"/>
      <c r="U502" s="60"/>
      <c r="V502" s="60"/>
      <c r="W502" s="60"/>
      <c r="X502" s="60"/>
      <c r="Y502" s="60"/>
      <c r="Z502" s="60"/>
      <c r="AA502" s="60"/>
      <c r="AB502" s="60"/>
      <c r="AC502" s="60"/>
      <c r="AD502" s="60"/>
      <c r="AE502" s="60"/>
      <c r="AF502" s="60"/>
      <c r="AG502" s="60"/>
      <c r="AH502" s="60"/>
      <c r="AI502" s="60"/>
      <c r="AJ502" s="60"/>
      <c r="AK502" s="60"/>
      <c r="AL502" s="60"/>
      <c r="AM502" s="60"/>
      <c r="AN502" s="60"/>
      <c r="AO502" s="60"/>
      <c r="AP502" s="60"/>
      <c r="AQ502" s="60"/>
      <c r="AR502" s="60"/>
      <c r="AS502" s="60"/>
      <c r="AT502" s="60"/>
      <c r="AU502" s="60"/>
      <c r="AV502" s="60"/>
      <c r="AW502" s="60"/>
      <c r="AX502" s="60"/>
      <c r="AY502" s="60"/>
      <c r="AZ502" s="60"/>
      <c r="BA502" s="60"/>
      <c r="BB502" s="60"/>
      <c r="BC502" s="60"/>
      <c r="BD502" s="60"/>
      <c r="BE502" s="60"/>
      <c r="BF502" s="60"/>
      <c r="BG502" s="60"/>
      <c r="BH502" s="60"/>
      <c r="BI502" s="60"/>
      <c r="BJ502" s="60"/>
      <c r="BK502" s="60"/>
      <c r="BL502" s="60"/>
      <c r="BM502" s="60"/>
      <c r="BN502" s="60"/>
      <c r="BO502" s="60"/>
      <c r="BP502" s="60"/>
      <c r="BQ502" s="60"/>
      <c r="BR502" s="60"/>
      <c r="BS502" s="60"/>
      <c r="BT502" s="60"/>
      <c r="BU502" s="60"/>
      <c r="BV502" s="60"/>
      <c r="BW502" s="60"/>
      <c r="BX502" s="60"/>
      <c r="BY502" s="60"/>
      <c r="BZ502" s="60"/>
      <c r="CA502" s="60"/>
      <c r="CB502" s="60"/>
      <c r="CC502" s="60"/>
      <c r="CD502" s="60"/>
      <c r="CE502" s="60"/>
      <c r="CF502" s="60"/>
      <c r="CG502" s="60"/>
      <c r="CH502" s="60"/>
      <c r="CI502" s="60"/>
      <c r="CJ502" s="60"/>
      <c r="CK502" s="60"/>
      <c r="CL502" s="60"/>
      <c r="CM502" s="60"/>
      <c r="CN502" s="60"/>
      <c r="CO502" s="60"/>
      <c r="CP502" s="60"/>
      <c r="CQ502" s="60"/>
      <c r="CR502" s="60"/>
      <c r="CS502" s="60"/>
      <c r="CT502" s="60"/>
      <c r="CU502" s="72"/>
    </row>
    <row r="503" spans="1:99" s="59" customFormat="1">
      <c r="A503" s="61"/>
      <c r="F503" s="60"/>
      <c r="G503" s="60"/>
      <c r="H503" s="60"/>
      <c r="I503" s="60"/>
      <c r="J503" s="60"/>
      <c r="K503" s="60"/>
      <c r="L503" s="60"/>
      <c r="M503" s="60"/>
      <c r="N503" s="60"/>
      <c r="S503" s="60"/>
      <c r="T503" s="60"/>
      <c r="U503" s="60"/>
      <c r="V503" s="60"/>
      <c r="W503" s="60"/>
      <c r="X503" s="60"/>
      <c r="Y503" s="60"/>
      <c r="Z503" s="60"/>
      <c r="AA503" s="60"/>
      <c r="AB503" s="60"/>
      <c r="AC503" s="60"/>
      <c r="AD503" s="60"/>
      <c r="AE503" s="60"/>
      <c r="AF503" s="60"/>
      <c r="AG503" s="60"/>
      <c r="AH503" s="60"/>
      <c r="AI503" s="60"/>
      <c r="AJ503" s="60"/>
      <c r="AK503" s="60"/>
      <c r="AL503" s="60"/>
      <c r="AM503" s="60"/>
      <c r="AN503" s="60"/>
      <c r="AO503" s="60"/>
      <c r="AP503" s="60"/>
      <c r="AQ503" s="60"/>
      <c r="AR503" s="60"/>
      <c r="AS503" s="60"/>
      <c r="AT503" s="60"/>
      <c r="AU503" s="60"/>
      <c r="AV503" s="60"/>
      <c r="AW503" s="60"/>
      <c r="AX503" s="60"/>
      <c r="AY503" s="60"/>
      <c r="AZ503" s="60"/>
      <c r="BA503" s="60"/>
      <c r="BB503" s="60"/>
      <c r="BC503" s="60"/>
      <c r="BD503" s="60"/>
      <c r="BE503" s="60"/>
      <c r="BF503" s="60"/>
      <c r="BG503" s="60"/>
      <c r="BH503" s="60"/>
      <c r="BI503" s="60"/>
      <c r="BJ503" s="60"/>
      <c r="BK503" s="60"/>
      <c r="BL503" s="60"/>
      <c r="BM503" s="60"/>
      <c r="BN503" s="60"/>
      <c r="BO503" s="60"/>
      <c r="BP503" s="60"/>
      <c r="BQ503" s="60"/>
      <c r="BR503" s="60"/>
      <c r="BS503" s="60"/>
      <c r="BT503" s="60"/>
      <c r="BU503" s="60"/>
      <c r="BV503" s="60"/>
      <c r="BW503" s="60"/>
      <c r="BX503" s="60"/>
      <c r="BY503" s="60"/>
      <c r="BZ503" s="60"/>
      <c r="CA503" s="60"/>
      <c r="CB503" s="60"/>
      <c r="CC503" s="60"/>
      <c r="CD503" s="60"/>
      <c r="CE503" s="60"/>
      <c r="CF503" s="60"/>
      <c r="CG503" s="60"/>
      <c r="CH503" s="60"/>
      <c r="CI503" s="60"/>
      <c r="CJ503" s="60"/>
      <c r="CK503" s="60"/>
      <c r="CL503" s="60"/>
      <c r="CM503" s="60"/>
      <c r="CN503" s="60"/>
      <c r="CO503" s="60"/>
      <c r="CP503" s="60"/>
      <c r="CQ503" s="60"/>
      <c r="CR503" s="60"/>
      <c r="CS503" s="60"/>
      <c r="CT503" s="60"/>
      <c r="CU503" s="73"/>
    </row>
    <row r="504" spans="1:99">
      <c r="J504" s="49"/>
    </row>
    <row r="505" spans="1:99">
      <c r="J505" s="49"/>
    </row>
    <row r="506" spans="1:99">
      <c r="J506" s="49"/>
    </row>
    <row r="507" spans="1:99">
      <c r="J507" s="49"/>
    </row>
    <row r="508" spans="1:99">
      <c r="J508" s="49"/>
    </row>
    <row r="509" spans="1:99">
      <c r="J509" s="49"/>
    </row>
    <row r="510" spans="1:99">
      <c r="J510" s="49"/>
    </row>
    <row r="511" spans="1:99">
      <c r="J511" s="49"/>
    </row>
    <row r="512" spans="1:99">
      <c r="J512" s="49"/>
    </row>
    <row r="513" spans="10:10">
      <c r="J513" s="49"/>
    </row>
    <row r="514" spans="10:10">
      <c r="J514" s="49"/>
    </row>
    <row r="515" spans="10:10">
      <c r="J515" s="49"/>
    </row>
    <row r="516" spans="10:10">
      <c r="J516" s="49"/>
    </row>
    <row r="517" spans="10:10">
      <c r="J517" s="49"/>
    </row>
    <row r="518" spans="10:10">
      <c r="J518" s="49"/>
    </row>
    <row r="519" spans="10:10">
      <c r="J519" s="49"/>
    </row>
    <row r="520" spans="10:10">
      <c r="J520" s="49"/>
    </row>
    <row r="521" spans="10:10">
      <c r="J521" s="49"/>
    </row>
    <row r="522" spans="10:10">
      <c r="J522" s="49"/>
    </row>
    <row r="523" spans="10:10">
      <c r="J523" s="49"/>
    </row>
    <row r="524" spans="10:10">
      <c r="J524" s="49"/>
    </row>
    <row r="525" spans="10:10">
      <c r="J525" s="49"/>
    </row>
    <row r="526" spans="10:10">
      <c r="J526" s="49"/>
    </row>
    <row r="527" spans="10:10">
      <c r="J527" s="49"/>
    </row>
    <row r="528" spans="10:10">
      <c r="J528" s="49"/>
    </row>
    <row r="529" spans="10:10">
      <c r="J529" s="49"/>
    </row>
    <row r="530" spans="10:10">
      <c r="J530" s="49"/>
    </row>
    <row r="531" spans="10:10">
      <c r="J531" s="49"/>
    </row>
    <row r="532" spans="10:10">
      <c r="J532" s="49"/>
    </row>
    <row r="533" spans="10:10">
      <c r="J533" s="49"/>
    </row>
    <row r="534" spans="10:10">
      <c r="J534" s="49"/>
    </row>
    <row r="535" spans="10:10">
      <c r="J535" s="49"/>
    </row>
    <row r="536" spans="10:10">
      <c r="J536" s="49"/>
    </row>
    <row r="537" spans="10:10">
      <c r="J537" s="49"/>
    </row>
    <row r="538" spans="10:10">
      <c r="J538" s="49"/>
    </row>
    <row r="539" spans="10:10">
      <c r="J539" s="49"/>
    </row>
    <row r="540" spans="10:10">
      <c r="J540" s="49"/>
    </row>
    <row r="541" spans="10:10">
      <c r="J541" s="49"/>
    </row>
    <row r="542" spans="10:10">
      <c r="J542" s="49"/>
    </row>
    <row r="543" spans="10:10">
      <c r="J543" s="49"/>
    </row>
    <row r="544" spans="10:10">
      <c r="J544" s="49"/>
    </row>
    <row r="545" spans="10:10">
      <c r="J545" s="49"/>
    </row>
    <row r="546" spans="10:10">
      <c r="J546" s="49"/>
    </row>
    <row r="547" spans="10:10">
      <c r="J547" s="49"/>
    </row>
    <row r="548" spans="10:10">
      <c r="J548" s="49"/>
    </row>
    <row r="549" spans="10:10">
      <c r="J549" s="49"/>
    </row>
    <row r="550" spans="10:10">
      <c r="J550" s="49"/>
    </row>
    <row r="551" spans="10:10">
      <c r="J551" s="49"/>
    </row>
    <row r="552" spans="10:10">
      <c r="J552" s="49"/>
    </row>
    <row r="553" spans="10:10">
      <c r="J553" s="49"/>
    </row>
    <row r="554" spans="10:10">
      <c r="J554" s="49"/>
    </row>
    <row r="555" spans="10:10">
      <c r="J555" s="49"/>
    </row>
    <row r="556" spans="10:10">
      <c r="J556" s="49"/>
    </row>
    <row r="557" spans="10:10">
      <c r="J557" s="49"/>
    </row>
    <row r="558" spans="10:10">
      <c r="J558" s="49"/>
    </row>
    <row r="559" spans="10:10">
      <c r="J559" s="49"/>
    </row>
    <row r="560" spans="10:10">
      <c r="J560" s="49"/>
    </row>
    <row r="561" spans="10:10">
      <c r="J561" s="49"/>
    </row>
    <row r="562" spans="10:10">
      <c r="J562" s="49"/>
    </row>
    <row r="563" spans="10:10">
      <c r="J563" s="49"/>
    </row>
    <row r="564" spans="10:10">
      <c r="J564" s="49"/>
    </row>
    <row r="565" spans="10:10">
      <c r="J565" s="49"/>
    </row>
    <row r="566" spans="10:10">
      <c r="J566" s="49"/>
    </row>
    <row r="567" spans="10:10">
      <c r="J567" s="49"/>
    </row>
    <row r="568" spans="10:10">
      <c r="J568" s="49"/>
    </row>
    <row r="569" spans="10:10">
      <c r="J569" s="49"/>
    </row>
    <row r="570" spans="10:10">
      <c r="J570" s="49"/>
    </row>
    <row r="571" spans="10:10">
      <c r="J571" s="49"/>
    </row>
    <row r="572" spans="10:10">
      <c r="J572" s="49"/>
    </row>
    <row r="573" spans="10:10">
      <c r="J573" s="49"/>
    </row>
    <row r="574" spans="10:10">
      <c r="J574" s="49"/>
    </row>
    <row r="575" spans="10:10">
      <c r="J575" s="49"/>
    </row>
    <row r="576" spans="10:10">
      <c r="J576" s="49"/>
    </row>
    <row r="577" spans="10:10">
      <c r="J577" s="49"/>
    </row>
    <row r="578" spans="10:10">
      <c r="J578" s="49"/>
    </row>
    <row r="579" spans="10:10">
      <c r="J579" s="49"/>
    </row>
    <row r="580" spans="10:10">
      <c r="J580" s="49"/>
    </row>
    <row r="581" spans="10:10">
      <c r="J581" s="49"/>
    </row>
    <row r="582" spans="10:10">
      <c r="J582" s="49"/>
    </row>
    <row r="583" spans="10:10">
      <c r="J583" s="49"/>
    </row>
    <row r="584" spans="10:10">
      <c r="J584" s="49"/>
    </row>
    <row r="585" spans="10:10">
      <c r="J585" s="49"/>
    </row>
    <row r="586" spans="10:10">
      <c r="J586" s="49"/>
    </row>
    <row r="587" spans="10:10">
      <c r="J587" s="49"/>
    </row>
    <row r="588" spans="10:10">
      <c r="J588" s="49"/>
    </row>
    <row r="589" spans="10:10">
      <c r="J589" s="49"/>
    </row>
    <row r="590" spans="10:10">
      <c r="J590" s="49"/>
    </row>
    <row r="591" spans="10:10">
      <c r="J591" s="49"/>
    </row>
    <row r="592" spans="10:10">
      <c r="J592" s="49"/>
    </row>
    <row r="593" spans="10:10">
      <c r="J593" s="49"/>
    </row>
    <row r="594" spans="10:10">
      <c r="J594" s="49"/>
    </row>
    <row r="595" spans="10:10">
      <c r="J595" s="49"/>
    </row>
    <row r="596" spans="10:10">
      <c r="J596" s="49"/>
    </row>
    <row r="597" spans="10:10">
      <c r="J597" s="49"/>
    </row>
    <row r="598" spans="10:10">
      <c r="J598" s="49"/>
    </row>
    <row r="599" spans="10:10">
      <c r="J599" s="49"/>
    </row>
    <row r="600" spans="10:10">
      <c r="J600" s="49"/>
    </row>
    <row r="601" spans="10:10">
      <c r="J601" s="49"/>
    </row>
    <row r="602" spans="10:10">
      <c r="J602" s="49"/>
    </row>
    <row r="603" spans="10:10">
      <c r="J603" s="49"/>
    </row>
    <row r="604" spans="10:10">
      <c r="J604" s="49"/>
    </row>
    <row r="605" spans="10:10">
      <c r="J605" s="49"/>
    </row>
    <row r="606" spans="10:10">
      <c r="J606" s="49"/>
    </row>
    <row r="607" spans="10:10">
      <c r="J607" s="49"/>
    </row>
    <row r="608" spans="10:10">
      <c r="J608" s="49"/>
    </row>
    <row r="609" spans="10:10">
      <c r="J609" s="49"/>
    </row>
    <row r="610" spans="10:10">
      <c r="J610" s="49"/>
    </row>
    <row r="611" spans="10:10">
      <c r="J611" s="49"/>
    </row>
    <row r="612" spans="10:10">
      <c r="J612" s="49"/>
    </row>
    <row r="613" spans="10:10">
      <c r="J613" s="49"/>
    </row>
    <row r="614" spans="10:10">
      <c r="J614" s="49"/>
    </row>
    <row r="615" spans="10:10">
      <c r="J615" s="49"/>
    </row>
    <row r="616" spans="10:10">
      <c r="J616" s="49"/>
    </row>
    <row r="617" spans="10:10">
      <c r="J617" s="49"/>
    </row>
    <row r="618" spans="10:10">
      <c r="J618" s="49"/>
    </row>
    <row r="619" spans="10:10">
      <c r="J619" s="49"/>
    </row>
    <row r="620" spans="10:10">
      <c r="J620" s="49"/>
    </row>
    <row r="621" spans="10:10">
      <c r="J621" s="49"/>
    </row>
    <row r="622" spans="10:10">
      <c r="J622" s="49"/>
    </row>
    <row r="623" spans="10:10">
      <c r="J623" s="49"/>
    </row>
    <row r="624" spans="10:10">
      <c r="J624" s="49"/>
    </row>
    <row r="625" spans="10:10">
      <c r="J625" s="49"/>
    </row>
    <row r="626" spans="10:10">
      <c r="J626" s="49"/>
    </row>
    <row r="627" spans="10:10">
      <c r="J627" s="49"/>
    </row>
    <row r="628" spans="10:10">
      <c r="J628" s="49"/>
    </row>
    <row r="629" spans="10:10">
      <c r="J629" s="49"/>
    </row>
    <row r="630" spans="10:10">
      <c r="J630" s="49"/>
    </row>
    <row r="631" spans="10:10">
      <c r="J631" s="49"/>
    </row>
    <row r="632" spans="10:10">
      <c r="J632" s="49"/>
    </row>
    <row r="633" spans="10:10">
      <c r="J633" s="49"/>
    </row>
    <row r="634" spans="10:10">
      <c r="J634" s="49"/>
    </row>
    <row r="635" spans="10:10">
      <c r="J635" s="49"/>
    </row>
    <row r="636" spans="10:10">
      <c r="J636" s="49"/>
    </row>
    <row r="637" spans="10:10">
      <c r="J637" s="49"/>
    </row>
    <row r="638" spans="10:10">
      <c r="J638" s="49"/>
    </row>
    <row r="639" spans="10:10">
      <c r="J639" s="49"/>
    </row>
    <row r="640" spans="10:10">
      <c r="J640" s="49"/>
    </row>
    <row r="641" spans="10:10">
      <c r="J641" s="49"/>
    </row>
    <row r="642" spans="10:10">
      <c r="J642" s="49"/>
    </row>
    <row r="643" spans="10:10">
      <c r="J643" s="49"/>
    </row>
    <row r="644" spans="10:10">
      <c r="J644" s="49"/>
    </row>
    <row r="645" spans="10:10">
      <c r="J645" s="49"/>
    </row>
    <row r="646" spans="10:10">
      <c r="J646" s="49"/>
    </row>
    <row r="647" spans="10:10">
      <c r="J647" s="49"/>
    </row>
    <row r="648" spans="10:10">
      <c r="J648" s="49"/>
    </row>
    <row r="649" spans="10:10">
      <c r="J649" s="49"/>
    </row>
    <row r="650" spans="10:10">
      <c r="J650" s="49"/>
    </row>
    <row r="651" spans="10:10">
      <c r="J651" s="49"/>
    </row>
    <row r="652" spans="10:10">
      <c r="J652" s="49"/>
    </row>
    <row r="653" spans="10:10">
      <c r="J653" s="49"/>
    </row>
    <row r="654" spans="10:10">
      <c r="J654" s="49"/>
    </row>
    <row r="655" spans="10:10">
      <c r="J655" s="49"/>
    </row>
    <row r="656" spans="10:10">
      <c r="J656" s="49"/>
    </row>
    <row r="657" spans="10:10">
      <c r="J657" s="49"/>
    </row>
    <row r="658" spans="10:10">
      <c r="J658" s="49"/>
    </row>
    <row r="659" spans="10:10">
      <c r="J659" s="49"/>
    </row>
    <row r="660" spans="10:10">
      <c r="J660" s="49"/>
    </row>
    <row r="661" spans="10:10">
      <c r="J661" s="49"/>
    </row>
    <row r="662" spans="10:10">
      <c r="J662" s="49"/>
    </row>
    <row r="663" spans="10:10">
      <c r="J663" s="49"/>
    </row>
    <row r="664" spans="10:10">
      <c r="J664" s="49"/>
    </row>
    <row r="665" spans="10:10">
      <c r="J665" s="49"/>
    </row>
    <row r="666" spans="10:10">
      <c r="J666" s="49"/>
    </row>
    <row r="667" spans="10:10">
      <c r="J667" s="49"/>
    </row>
    <row r="668" spans="10:10">
      <c r="J668" s="49"/>
    </row>
    <row r="669" spans="10:10">
      <c r="J669" s="49"/>
    </row>
    <row r="670" spans="10:10">
      <c r="J670" s="49"/>
    </row>
    <row r="671" spans="10:10">
      <c r="J671" s="49"/>
    </row>
    <row r="672" spans="10:10">
      <c r="J672" s="49"/>
    </row>
    <row r="673" spans="10:10">
      <c r="J673" s="49"/>
    </row>
    <row r="674" spans="10:10">
      <c r="J674" s="49"/>
    </row>
    <row r="675" spans="10:10">
      <c r="J675" s="49"/>
    </row>
    <row r="676" spans="10:10">
      <c r="J676" s="49"/>
    </row>
    <row r="677" spans="10:10">
      <c r="J677" s="49"/>
    </row>
    <row r="678" spans="10:10">
      <c r="J678" s="49"/>
    </row>
    <row r="679" spans="10:10">
      <c r="J679" s="49"/>
    </row>
    <row r="680" spans="10:10">
      <c r="J680" s="49"/>
    </row>
    <row r="681" spans="10:10">
      <c r="J681" s="49"/>
    </row>
    <row r="682" spans="10:10">
      <c r="J682" s="49"/>
    </row>
    <row r="683" spans="10:10">
      <c r="J683" s="49"/>
    </row>
    <row r="684" spans="10:10">
      <c r="J684" s="49"/>
    </row>
  </sheetData>
  <phoneticPr fontId="0" type="noConversion"/>
  <printOptions horizontalCentered="1"/>
  <pageMargins left="0" right="0.74803149606299213" top="0" bottom="0" header="0.17" footer="0"/>
  <pageSetup paperSize="9" scale="33" fitToHeight="5" orientation="landscape" r:id="rId1"/>
  <headerFooter alignWithMargins="0">
    <oddFooter xml:space="preserve">&amp;L&amp;"Tahoma,Normal"TSPAKB Araştırma ve İstatistik&amp;"Arial,Normal"
</oddFooter>
  </headerFooter>
  <rowBreaks count="4" manualBreakCount="4">
    <brk id="92" max="9" man="1"/>
    <brk id="171" max="9" man="1"/>
    <brk id="262" max="9" man="1"/>
    <brk id="3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1"/>
  <sheetViews>
    <sheetView zoomScale="85" zoomScaleNormal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/>
  <cols>
    <col min="1" max="1" width="69.85546875" style="3" bestFit="1" customWidth="1"/>
    <col min="2" max="6" width="16.28515625" style="3" customWidth="1"/>
    <col min="7" max="7" width="69.5703125" style="3" bestFit="1" customWidth="1"/>
    <col min="8" max="16384" width="9.140625" style="154"/>
  </cols>
  <sheetData>
    <row r="1" spans="1:7">
      <c r="A1" s="157" t="s">
        <v>301</v>
      </c>
      <c r="B1" s="176"/>
      <c r="C1" s="176"/>
      <c r="D1" s="176"/>
      <c r="E1" s="176"/>
      <c r="F1" s="176"/>
      <c r="G1" s="86" t="s">
        <v>293</v>
      </c>
    </row>
    <row r="2" spans="1:7">
      <c r="A2" s="160" t="s">
        <v>302</v>
      </c>
      <c r="B2" s="176"/>
      <c r="C2" s="176"/>
      <c r="D2" s="176"/>
      <c r="E2" s="176"/>
      <c r="F2" s="176"/>
      <c r="G2" s="88" t="s">
        <v>303</v>
      </c>
    </row>
    <row r="3" spans="1:7">
      <c r="A3" s="160" t="s">
        <v>449</v>
      </c>
      <c r="B3" s="140" t="s">
        <v>292</v>
      </c>
      <c r="C3" s="140" t="s">
        <v>305</v>
      </c>
      <c r="D3" s="140" t="s">
        <v>304</v>
      </c>
      <c r="E3" s="140" t="s">
        <v>307</v>
      </c>
      <c r="F3" s="140" t="s">
        <v>310</v>
      </c>
      <c r="G3" s="88" t="s">
        <v>450</v>
      </c>
    </row>
    <row r="4" spans="1:7">
      <c r="A4" s="155" t="s">
        <v>451</v>
      </c>
      <c r="B4" s="6"/>
      <c r="C4" s="6">
        <v>3353431742.5</v>
      </c>
      <c r="D4" s="6">
        <v>4267054958.4099998</v>
      </c>
      <c r="E4" s="6">
        <v>4547272627.9200001</v>
      </c>
      <c r="F4" s="6">
        <v>5286678779.8299999</v>
      </c>
      <c r="G4" s="90" t="s">
        <v>452</v>
      </c>
    </row>
    <row r="5" spans="1:7">
      <c r="A5" s="8" t="s">
        <v>453</v>
      </c>
      <c r="B5" s="9"/>
      <c r="C5" s="9">
        <v>1709508978.5699999</v>
      </c>
      <c r="D5" s="9">
        <v>2151755761.1199999</v>
      </c>
      <c r="E5" s="9">
        <v>2252257126.8743</v>
      </c>
      <c r="F5" s="9">
        <v>2876545437.7200003</v>
      </c>
      <c r="G5" s="91" t="s">
        <v>566</v>
      </c>
    </row>
    <row r="6" spans="1:7">
      <c r="A6" s="112" t="s">
        <v>454</v>
      </c>
      <c r="B6" s="9"/>
      <c r="C6" s="9">
        <v>564058204.12</v>
      </c>
      <c r="D6" s="9">
        <v>595651116.04999995</v>
      </c>
      <c r="E6" s="9">
        <v>665820740.52999997</v>
      </c>
      <c r="F6" s="9">
        <v>684774852.25</v>
      </c>
      <c r="G6" s="113" t="s">
        <v>444</v>
      </c>
    </row>
    <row r="7" spans="1:7">
      <c r="A7" s="8" t="s">
        <v>455</v>
      </c>
      <c r="B7" s="9"/>
      <c r="C7" s="9">
        <v>981192562.44000006</v>
      </c>
      <c r="D7" s="9">
        <v>1327254405.02</v>
      </c>
      <c r="E7" s="9">
        <v>1478282030.21</v>
      </c>
      <c r="F7" s="9">
        <v>1591227114.45</v>
      </c>
      <c r="G7" s="91" t="s">
        <v>183</v>
      </c>
    </row>
    <row r="8" spans="1:7">
      <c r="A8" s="8" t="s">
        <v>456</v>
      </c>
      <c r="B8" s="9"/>
      <c r="C8" s="9">
        <v>18437361.600000001</v>
      </c>
      <c r="D8" s="9">
        <v>37799833.310000002</v>
      </c>
      <c r="E8" s="9">
        <v>44859525.299999997</v>
      </c>
      <c r="F8" s="9">
        <v>44404428.590000004</v>
      </c>
      <c r="G8" s="91" t="s">
        <v>214</v>
      </c>
    </row>
    <row r="9" spans="1:7">
      <c r="A9" s="8" t="s">
        <v>457</v>
      </c>
      <c r="B9" s="9"/>
      <c r="C9" s="9">
        <v>28384575.809999999</v>
      </c>
      <c r="D9" s="9">
        <v>108990022.55</v>
      </c>
      <c r="E9" s="9">
        <v>65562147.229999997</v>
      </c>
      <c r="F9" s="9">
        <v>56143221.919999994</v>
      </c>
      <c r="G9" s="91" t="s">
        <v>640</v>
      </c>
    </row>
    <row r="10" spans="1:7">
      <c r="A10" s="8" t="s">
        <v>458</v>
      </c>
      <c r="B10" s="9"/>
      <c r="C10" s="9">
        <v>50200682.960000001</v>
      </c>
      <c r="D10" s="9">
        <v>43897239.359999999</v>
      </c>
      <c r="E10" s="9">
        <v>40491057.775700003</v>
      </c>
      <c r="F10" s="9">
        <v>33583724.899999999</v>
      </c>
      <c r="G10" s="91" t="s">
        <v>459</v>
      </c>
    </row>
    <row r="11" spans="1:7">
      <c r="A11" s="8" t="s">
        <v>460</v>
      </c>
      <c r="B11" s="9"/>
      <c r="C11" s="9">
        <v>1649377</v>
      </c>
      <c r="D11" s="9">
        <v>1706581</v>
      </c>
      <c r="E11" s="9">
        <v>0</v>
      </c>
      <c r="F11" s="9">
        <v>0</v>
      </c>
      <c r="G11" s="91" t="s">
        <v>195</v>
      </c>
    </row>
    <row r="12" spans="1:7">
      <c r="A12" s="175" t="s">
        <v>461</v>
      </c>
      <c r="B12" s="143"/>
      <c r="C12" s="143">
        <v>759165129.76999998</v>
      </c>
      <c r="D12" s="143">
        <v>676819233.27999997</v>
      </c>
      <c r="E12" s="143">
        <v>677430501.23599994</v>
      </c>
      <c r="F12" s="143">
        <v>685177142.48140001</v>
      </c>
      <c r="G12" s="90" t="s">
        <v>462</v>
      </c>
    </row>
    <row r="13" spans="1:7">
      <c r="A13" s="8" t="s">
        <v>463</v>
      </c>
      <c r="B13" s="9"/>
      <c r="C13" s="9">
        <v>207572</v>
      </c>
      <c r="D13" s="9">
        <v>407259</v>
      </c>
      <c r="E13" s="9">
        <v>383304</v>
      </c>
      <c r="F13" s="9">
        <v>452535</v>
      </c>
      <c r="G13" s="91" t="s">
        <v>172</v>
      </c>
    </row>
    <row r="14" spans="1:7">
      <c r="A14" s="8" t="s">
        <v>464</v>
      </c>
      <c r="B14" s="9"/>
      <c r="C14" s="9">
        <v>0</v>
      </c>
      <c r="D14" s="9">
        <v>0</v>
      </c>
      <c r="E14" s="9">
        <v>0</v>
      </c>
      <c r="F14" s="9">
        <v>0</v>
      </c>
      <c r="G14" s="91" t="s">
        <v>215</v>
      </c>
    </row>
    <row r="15" spans="1:7">
      <c r="A15" s="8" t="s">
        <v>465</v>
      </c>
      <c r="B15" s="9"/>
      <c r="C15" s="9">
        <v>28198565.640000001</v>
      </c>
      <c r="D15" s="9">
        <v>12980006.58</v>
      </c>
      <c r="E15" s="9">
        <v>16845526.289999999</v>
      </c>
      <c r="F15" s="9">
        <v>10025273.59</v>
      </c>
      <c r="G15" s="91" t="s">
        <v>173</v>
      </c>
    </row>
    <row r="16" spans="1:7">
      <c r="A16" s="8" t="s">
        <v>466</v>
      </c>
      <c r="B16" s="9"/>
      <c r="C16" s="9">
        <v>483788550.38</v>
      </c>
      <c r="D16" s="9">
        <v>436266417.19</v>
      </c>
      <c r="E16" s="9">
        <v>438464752.54000002</v>
      </c>
      <c r="F16" s="9">
        <v>447862200.49000001</v>
      </c>
      <c r="G16" s="91" t="s">
        <v>445</v>
      </c>
    </row>
    <row r="17" spans="1:7">
      <c r="A17" s="8" t="s">
        <v>467</v>
      </c>
      <c r="B17" s="9"/>
      <c r="C17" s="9">
        <v>88999786</v>
      </c>
      <c r="D17" s="9">
        <v>64961107</v>
      </c>
      <c r="E17" s="9">
        <v>62132722</v>
      </c>
      <c r="F17" s="9">
        <v>63710505</v>
      </c>
      <c r="G17" s="91" t="s">
        <v>226</v>
      </c>
    </row>
    <row r="18" spans="1:7">
      <c r="A18" s="8" t="s">
        <v>468</v>
      </c>
      <c r="B18" s="9"/>
      <c r="C18" s="9">
        <v>5084003</v>
      </c>
      <c r="D18" s="9">
        <v>5053861</v>
      </c>
      <c r="E18" s="9">
        <v>5023718</v>
      </c>
      <c r="F18" s="9">
        <v>4993576</v>
      </c>
      <c r="G18" s="91" t="s">
        <v>227</v>
      </c>
    </row>
    <row r="19" spans="1:7">
      <c r="A19" s="8" t="s">
        <v>469</v>
      </c>
      <c r="B19" s="9"/>
      <c r="C19" s="9">
        <v>118406545.31999999</v>
      </c>
      <c r="D19" s="9">
        <v>118542688.90000001</v>
      </c>
      <c r="E19" s="9">
        <v>117329617.77</v>
      </c>
      <c r="F19" s="9">
        <v>126377958.5632</v>
      </c>
      <c r="G19" s="91" t="s">
        <v>169</v>
      </c>
    </row>
    <row r="20" spans="1:7">
      <c r="A20" s="8" t="s">
        <v>470</v>
      </c>
      <c r="B20" s="9"/>
      <c r="C20" s="9">
        <v>11328234.26</v>
      </c>
      <c r="D20" s="9">
        <v>11146806.609999999</v>
      </c>
      <c r="E20" s="9">
        <v>8460455.6099999994</v>
      </c>
      <c r="F20" s="9">
        <v>9836003.4957999997</v>
      </c>
      <c r="G20" s="91" t="s">
        <v>471</v>
      </c>
    </row>
    <row r="21" spans="1:7">
      <c r="A21" s="8" t="s">
        <v>472</v>
      </c>
      <c r="B21" s="9"/>
      <c r="C21" s="9">
        <v>1205579</v>
      </c>
      <c r="D21" s="9">
        <v>1205579</v>
      </c>
      <c r="E21" s="9">
        <v>1205579</v>
      </c>
      <c r="F21" s="9">
        <v>1205579</v>
      </c>
      <c r="G21" s="91" t="s">
        <v>473</v>
      </c>
    </row>
    <row r="22" spans="1:7">
      <c r="A22" s="8" t="s">
        <v>474</v>
      </c>
      <c r="B22" s="9"/>
      <c r="C22" s="9">
        <v>21411305.870000001</v>
      </c>
      <c r="D22" s="9">
        <v>25499627.850000001</v>
      </c>
      <c r="E22" s="9">
        <v>26764139.736000001</v>
      </c>
      <c r="F22" s="9">
        <v>20351690.3325</v>
      </c>
      <c r="G22" s="91" t="s">
        <v>228</v>
      </c>
    </row>
    <row r="23" spans="1:7">
      <c r="A23" s="8" t="s">
        <v>475</v>
      </c>
      <c r="B23" s="9"/>
      <c r="C23" s="9">
        <v>534988.30000000005</v>
      </c>
      <c r="D23" s="9">
        <v>755880.15</v>
      </c>
      <c r="E23" s="9">
        <v>820686.29</v>
      </c>
      <c r="F23" s="9">
        <v>361821.01</v>
      </c>
      <c r="G23" s="113" t="s">
        <v>168</v>
      </c>
    </row>
    <row r="24" spans="1:7">
      <c r="A24" s="114" t="s">
        <v>476</v>
      </c>
      <c r="B24" s="110"/>
      <c r="C24" s="110">
        <v>4112596872.27</v>
      </c>
      <c r="D24" s="110">
        <v>4943874191.6899996</v>
      </c>
      <c r="E24" s="110">
        <v>5224703129.1560001</v>
      </c>
      <c r="F24" s="110">
        <v>5971855922.3114004</v>
      </c>
      <c r="G24" s="111" t="s">
        <v>477</v>
      </c>
    </row>
    <row r="25" spans="1:7">
      <c r="A25" s="79"/>
      <c r="B25" s="2"/>
      <c r="C25" s="2"/>
      <c r="D25" s="2"/>
      <c r="E25" s="2"/>
      <c r="F25" s="2"/>
      <c r="G25" s="80"/>
    </row>
    <row r="26" spans="1:7">
      <c r="A26" s="157" t="s">
        <v>299</v>
      </c>
      <c r="B26" s="139"/>
      <c r="C26" s="139"/>
      <c r="D26" s="139"/>
      <c r="E26" s="139"/>
      <c r="F26" s="139"/>
      <c r="G26" s="86" t="s">
        <v>298</v>
      </c>
    </row>
    <row r="27" spans="1:7">
      <c r="A27" s="160" t="s">
        <v>478</v>
      </c>
      <c r="B27" s="141" t="str">
        <f>+B3</f>
        <v>31.12.2008</v>
      </c>
      <c r="C27" s="141" t="str">
        <f>+C3</f>
        <v>31.03.2009*</v>
      </c>
      <c r="D27" s="141" t="str">
        <f>+D3</f>
        <v>30.06.2009</v>
      </c>
      <c r="E27" s="141" t="str">
        <f>+E3</f>
        <v>30.09.2009</v>
      </c>
      <c r="F27" s="141" t="str">
        <f>+F3</f>
        <v>31.12.2009</v>
      </c>
      <c r="G27" s="88" t="s">
        <v>479</v>
      </c>
    </row>
    <row r="28" spans="1:7">
      <c r="A28" s="155" t="s">
        <v>480</v>
      </c>
      <c r="B28" s="6"/>
      <c r="C28" s="6">
        <v>2151513373.8000002</v>
      </c>
      <c r="D28" s="6">
        <v>2935252911.4400001</v>
      </c>
      <c r="E28" s="6">
        <v>3120062437.4899998</v>
      </c>
      <c r="F28" s="6">
        <v>3771881700.7525001</v>
      </c>
      <c r="G28" s="90" t="s">
        <v>481</v>
      </c>
    </row>
    <row r="29" spans="1:7">
      <c r="A29" s="8" t="s">
        <v>482</v>
      </c>
      <c r="B29" s="9"/>
      <c r="C29" s="9">
        <v>1071184357.12</v>
      </c>
      <c r="D29" s="9">
        <v>1351112064</v>
      </c>
      <c r="E29" s="9">
        <v>1450321738</v>
      </c>
      <c r="F29" s="9">
        <v>1968572141.1799998</v>
      </c>
      <c r="G29" s="91" t="s">
        <v>174</v>
      </c>
    </row>
    <row r="30" spans="1:7">
      <c r="A30" s="8" t="s">
        <v>483</v>
      </c>
      <c r="B30" s="9"/>
      <c r="C30" s="9">
        <v>25055672</v>
      </c>
      <c r="D30" s="9">
        <v>35190886</v>
      </c>
      <c r="E30" s="9">
        <v>16433760</v>
      </c>
      <c r="F30" s="9">
        <v>11348669</v>
      </c>
      <c r="G30" s="91" t="s">
        <v>175</v>
      </c>
    </row>
    <row r="31" spans="1:7">
      <c r="A31" s="8" t="s">
        <v>484</v>
      </c>
      <c r="B31" s="9"/>
      <c r="C31" s="9">
        <v>871464982.74000001</v>
      </c>
      <c r="D31" s="9">
        <v>1354846171.8699999</v>
      </c>
      <c r="E31" s="9">
        <v>1476209748</v>
      </c>
      <c r="F31" s="9">
        <v>1631056856.1700001</v>
      </c>
      <c r="G31" s="91" t="s">
        <v>713</v>
      </c>
    </row>
    <row r="32" spans="1:7">
      <c r="A32" s="8" t="s">
        <v>485</v>
      </c>
      <c r="B32" s="9"/>
      <c r="C32" s="9">
        <v>42075078.855099998</v>
      </c>
      <c r="D32" s="9">
        <v>36479837.43</v>
      </c>
      <c r="E32" s="9">
        <v>50841775.719999999</v>
      </c>
      <c r="F32" s="9">
        <v>45862522.38000001</v>
      </c>
      <c r="G32" s="91" t="s">
        <v>176</v>
      </c>
    </row>
    <row r="33" spans="1:7">
      <c r="A33" s="8" t="s">
        <v>486</v>
      </c>
      <c r="B33" s="9"/>
      <c r="C33" s="9">
        <v>19101516</v>
      </c>
      <c r="D33" s="9">
        <v>26937799</v>
      </c>
      <c r="E33" s="9">
        <v>26646055</v>
      </c>
      <c r="F33" s="9">
        <v>25173302</v>
      </c>
      <c r="G33" s="91" t="s">
        <v>216</v>
      </c>
    </row>
    <row r="34" spans="1:7">
      <c r="A34" s="8" t="s">
        <v>487</v>
      </c>
      <c r="B34" s="9"/>
      <c r="C34" s="9">
        <v>0</v>
      </c>
      <c r="D34" s="9">
        <v>0</v>
      </c>
      <c r="E34" s="9">
        <v>0</v>
      </c>
      <c r="F34" s="9">
        <v>0</v>
      </c>
      <c r="G34" s="91" t="s">
        <v>202</v>
      </c>
    </row>
    <row r="35" spans="1:7">
      <c r="A35" s="8" t="s">
        <v>488</v>
      </c>
      <c r="B35" s="9"/>
      <c r="C35" s="9">
        <v>11972959.52</v>
      </c>
      <c r="D35" s="9">
        <v>19381430.690000001</v>
      </c>
      <c r="E35" s="9">
        <v>25477016.52</v>
      </c>
      <c r="F35" s="9">
        <v>14394193.029999999</v>
      </c>
      <c r="G35" s="91" t="s">
        <v>265</v>
      </c>
    </row>
    <row r="36" spans="1:7">
      <c r="A36" s="8" t="s">
        <v>489</v>
      </c>
      <c r="B36" s="9"/>
      <c r="C36" s="9">
        <v>30287262.944899999</v>
      </c>
      <c r="D36" s="9">
        <v>35799757.450000003</v>
      </c>
      <c r="E36" s="9">
        <v>44947772.43</v>
      </c>
      <c r="F36" s="9">
        <v>43560924.240000002</v>
      </c>
      <c r="G36" s="91" t="s">
        <v>177</v>
      </c>
    </row>
    <row r="37" spans="1:7">
      <c r="A37" s="8" t="s">
        <v>490</v>
      </c>
      <c r="B37" s="9"/>
      <c r="C37" s="9">
        <v>80371544.620000005</v>
      </c>
      <c r="D37" s="9">
        <v>75148107</v>
      </c>
      <c r="E37" s="9">
        <v>29184571.82</v>
      </c>
      <c r="F37" s="9">
        <v>31913092.752500001</v>
      </c>
      <c r="G37" s="91" t="s">
        <v>178</v>
      </c>
    </row>
    <row r="38" spans="1:7">
      <c r="A38" s="8" t="s">
        <v>491</v>
      </c>
      <c r="B38" s="9"/>
      <c r="C38" s="9">
        <v>0</v>
      </c>
      <c r="D38" s="9">
        <v>356858</v>
      </c>
      <c r="E38" s="9">
        <v>0</v>
      </c>
      <c r="F38" s="9">
        <v>0</v>
      </c>
      <c r="G38" s="91" t="s">
        <v>261</v>
      </c>
    </row>
    <row r="39" spans="1:7">
      <c r="A39" s="175" t="s">
        <v>492</v>
      </c>
      <c r="B39" s="143"/>
      <c r="C39" s="143">
        <v>43566773.347900003</v>
      </c>
      <c r="D39" s="143">
        <v>38346116.241800003</v>
      </c>
      <c r="E39" s="143">
        <v>43687406.060000002</v>
      </c>
      <c r="F39" s="143">
        <v>47402669.040699996</v>
      </c>
      <c r="G39" s="90" t="s">
        <v>309</v>
      </c>
    </row>
    <row r="40" spans="1:7">
      <c r="A40" s="8" t="s">
        <v>494</v>
      </c>
      <c r="B40" s="9"/>
      <c r="C40" s="9">
        <v>5291062</v>
      </c>
      <c r="D40" s="9">
        <v>4497939</v>
      </c>
      <c r="E40" s="9">
        <v>8257279</v>
      </c>
      <c r="F40" s="9">
        <v>3887308.46</v>
      </c>
      <c r="G40" s="91" t="s">
        <v>179</v>
      </c>
    </row>
    <row r="41" spans="1:7">
      <c r="A41" s="8" t="s">
        <v>495</v>
      </c>
      <c r="B41" s="9"/>
      <c r="C41" s="9">
        <v>0</v>
      </c>
      <c r="D41" s="9">
        <v>0</v>
      </c>
      <c r="E41" s="9">
        <v>0</v>
      </c>
      <c r="F41" s="9">
        <v>0</v>
      </c>
      <c r="G41" s="91" t="s">
        <v>180</v>
      </c>
    </row>
    <row r="42" spans="1:7">
      <c r="A42" s="8" t="s">
        <v>496</v>
      </c>
      <c r="B42" s="9"/>
      <c r="C42" s="9">
        <v>465387</v>
      </c>
      <c r="D42" s="9">
        <v>987886</v>
      </c>
      <c r="E42" s="9">
        <v>1544626</v>
      </c>
      <c r="F42" s="9">
        <v>3808126</v>
      </c>
      <c r="G42" s="91" t="s">
        <v>185</v>
      </c>
    </row>
    <row r="43" spans="1:7">
      <c r="A43" s="8" t="s">
        <v>497</v>
      </c>
      <c r="B43" s="9"/>
      <c r="C43" s="9">
        <v>2292860</v>
      </c>
      <c r="D43" s="9">
        <v>818737</v>
      </c>
      <c r="E43" s="9">
        <v>557974</v>
      </c>
      <c r="F43" s="9">
        <v>407974</v>
      </c>
      <c r="G43" s="91" t="s">
        <v>181</v>
      </c>
    </row>
    <row r="44" spans="1:7">
      <c r="A44" s="8" t="s">
        <v>498</v>
      </c>
      <c r="B44" s="9"/>
      <c r="C44" s="9">
        <v>0</v>
      </c>
      <c r="D44" s="9">
        <v>0</v>
      </c>
      <c r="E44" s="9">
        <v>0</v>
      </c>
      <c r="F44" s="9">
        <v>0</v>
      </c>
      <c r="G44" s="91" t="s">
        <v>217</v>
      </c>
    </row>
    <row r="45" spans="1:7">
      <c r="A45" s="8" t="s">
        <v>499</v>
      </c>
      <c r="B45" s="9"/>
      <c r="C45" s="9">
        <v>0</v>
      </c>
      <c r="D45" s="9">
        <v>0</v>
      </c>
      <c r="E45" s="9">
        <v>0</v>
      </c>
      <c r="F45" s="9">
        <v>0</v>
      </c>
      <c r="G45" s="91" t="s">
        <v>205</v>
      </c>
    </row>
    <row r="46" spans="1:7">
      <c r="A46" s="8" t="s">
        <v>500</v>
      </c>
      <c r="B46" s="9"/>
      <c r="C46" s="9">
        <v>30000</v>
      </c>
      <c r="D46" s="9">
        <v>5000</v>
      </c>
      <c r="E46" s="9">
        <v>5000</v>
      </c>
      <c r="F46" s="9">
        <v>5000</v>
      </c>
      <c r="G46" s="91" t="s">
        <v>182</v>
      </c>
    </row>
    <row r="47" spans="1:7">
      <c r="A47" s="8" t="s">
        <v>501</v>
      </c>
      <c r="B47" s="9"/>
      <c r="C47" s="9">
        <v>23919368.847899999</v>
      </c>
      <c r="D47" s="9">
        <v>22414410.711800002</v>
      </c>
      <c r="E47" s="9">
        <v>23219952.690000001</v>
      </c>
      <c r="F47" s="9">
        <v>28399509.170699999</v>
      </c>
      <c r="G47" s="93" t="s">
        <v>203</v>
      </c>
    </row>
    <row r="48" spans="1:7">
      <c r="A48" s="8" t="s">
        <v>502</v>
      </c>
      <c r="B48" s="9"/>
      <c r="C48" s="9">
        <v>11522021.5</v>
      </c>
      <c r="D48" s="9">
        <v>9576069.5299999993</v>
      </c>
      <c r="E48" s="9">
        <v>10056500.369999999</v>
      </c>
      <c r="F48" s="9">
        <v>10662985.41</v>
      </c>
      <c r="G48" s="91" t="s">
        <v>503</v>
      </c>
    </row>
    <row r="49" spans="1:7">
      <c r="A49" s="8" t="s">
        <v>504</v>
      </c>
      <c r="B49" s="9"/>
      <c r="C49" s="9">
        <v>46074</v>
      </c>
      <c r="D49" s="9">
        <v>46074</v>
      </c>
      <c r="E49" s="9">
        <v>46074</v>
      </c>
      <c r="F49" s="9">
        <v>231766</v>
      </c>
      <c r="G49" s="91" t="s">
        <v>779</v>
      </c>
    </row>
    <row r="50" spans="1:7">
      <c r="A50" s="175" t="s">
        <v>505</v>
      </c>
      <c r="B50" s="143"/>
      <c r="C50" s="143">
        <v>1917516725.1120999</v>
      </c>
      <c r="D50" s="143">
        <v>1970275164.0081999</v>
      </c>
      <c r="E50" s="143">
        <v>2060953285.6059999</v>
      </c>
      <c r="F50" s="143">
        <v>2152571552.5142002</v>
      </c>
      <c r="G50" s="90" t="s">
        <v>506</v>
      </c>
    </row>
    <row r="51" spans="1:7">
      <c r="A51" s="8" t="s">
        <v>507</v>
      </c>
      <c r="B51" s="9"/>
      <c r="C51" s="9">
        <v>1912302165.1120999</v>
      </c>
      <c r="D51" s="9">
        <v>1970275164.0081999</v>
      </c>
      <c r="E51" s="9">
        <v>2060953285.6059999</v>
      </c>
      <c r="F51" s="9">
        <v>2152571552.5142002</v>
      </c>
      <c r="G51" s="91" t="s">
        <v>508</v>
      </c>
    </row>
    <row r="52" spans="1:7">
      <c r="A52" s="8" t="s">
        <v>509</v>
      </c>
      <c r="B52" s="9"/>
      <c r="C52" s="9">
        <v>1002559199</v>
      </c>
      <c r="D52" s="9">
        <v>1028827151</v>
      </c>
      <c r="E52" s="9">
        <v>1037811384</v>
      </c>
      <c r="F52" s="9">
        <v>1029954808</v>
      </c>
      <c r="G52" s="91" t="s">
        <v>510</v>
      </c>
    </row>
    <row r="53" spans="1:7">
      <c r="A53" s="8" t="s">
        <v>511</v>
      </c>
      <c r="B53" s="9"/>
      <c r="C53" s="9">
        <v>326310710.86000001</v>
      </c>
      <c r="D53" s="9">
        <v>321408936.86000001</v>
      </c>
      <c r="E53" s="9">
        <v>320503768.86000001</v>
      </c>
      <c r="F53" s="9">
        <v>318454488.86000001</v>
      </c>
      <c r="G53" s="94" t="s">
        <v>512</v>
      </c>
    </row>
    <row r="54" spans="1:7">
      <c r="A54" s="8" t="s">
        <v>513</v>
      </c>
      <c r="B54" s="9"/>
      <c r="C54" s="9">
        <v>0</v>
      </c>
      <c r="D54" s="9">
        <v>0</v>
      </c>
      <c r="E54" s="9">
        <v>0</v>
      </c>
      <c r="F54" s="9">
        <v>0</v>
      </c>
      <c r="G54" s="91" t="s">
        <v>229</v>
      </c>
    </row>
    <row r="55" spans="1:7">
      <c r="A55" s="8" t="s">
        <v>514</v>
      </c>
      <c r="B55" s="9"/>
      <c r="C55" s="9">
        <v>40656600</v>
      </c>
      <c r="D55" s="9">
        <v>40656600</v>
      </c>
      <c r="E55" s="9">
        <v>40656600</v>
      </c>
      <c r="F55" s="9">
        <v>40656600</v>
      </c>
      <c r="G55" s="91" t="s">
        <v>515</v>
      </c>
    </row>
    <row r="56" spans="1:7">
      <c r="A56" s="8" t="s">
        <v>516</v>
      </c>
      <c r="B56" s="9"/>
      <c r="C56" s="9">
        <v>52556283</v>
      </c>
      <c r="D56" s="9">
        <v>72882159</v>
      </c>
      <c r="E56" s="9">
        <v>89968387.400000006</v>
      </c>
      <c r="F56" s="9">
        <v>119853965.16</v>
      </c>
      <c r="G56" s="91" t="s">
        <v>267</v>
      </c>
    </row>
    <row r="57" spans="1:7">
      <c r="A57" s="8" t="s">
        <v>517</v>
      </c>
      <c r="B57" s="9"/>
      <c r="C57" s="9">
        <v>-45088</v>
      </c>
      <c r="D57" s="9">
        <v>-13704</v>
      </c>
      <c r="E57" s="9">
        <v>-3421</v>
      </c>
      <c r="F57" s="9">
        <v>-10368</v>
      </c>
      <c r="G57" s="91" t="s">
        <v>518</v>
      </c>
    </row>
    <row r="58" spans="1:7">
      <c r="A58" s="8" t="s">
        <v>519</v>
      </c>
      <c r="B58" s="9"/>
      <c r="C58" s="9">
        <v>139621446.21000001</v>
      </c>
      <c r="D58" s="9">
        <v>145084344.00999999</v>
      </c>
      <c r="E58" s="9">
        <v>145004953.00999999</v>
      </c>
      <c r="F58" s="9">
        <v>135544384.68130001</v>
      </c>
      <c r="G58" s="91" t="s">
        <v>260</v>
      </c>
    </row>
    <row r="59" spans="1:7">
      <c r="A59" s="8" t="s">
        <v>520</v>
      </c>
      <c r="B59" s="9"/>
      <c r="C59" s="9">
        <v>301148992.37</v>
      </c>
      <c r="D59" s="9">
        <v>188431262.19</v>
      </c>
      <c r="E59" s="9">
        <v>179768219.31</v>
      </c>
      <c r="F59" s="9">
        <v>191228215.91</v>
      </c>
      <c r="G59" s="91" t="s">
        <v>521</v>
      </c>
    </row>
    <row r="60" spans="1:7">
      <c r="A60" s="8" t="s">
        <v>522</v>
      </c>
      <c r="B60" s="9"/>
      <c r="C60" s="9">
        <v>49494021.6721</v>
      </c>
      <c r="D60" s="9">
        <v>172998414.94819999</v>
      </c>
      <c r="E60" s="9">
        <v>247243394.02599999</v>
      </c>
      <c r="F60" s="9">
        <v>316889457.90289998</v>
      </c>
      <c r="G60" s="91" t="s">
        <v>523</v>
      </c>
    </row>
    <row r="61" spans="1:7">
      <c r="A61" s="8" t="s">
        <v>524</v>
      </c>
      <c r="B61" s="9"/>
      <c r="C61" s="9">
        <v>5214560</v>
      </c>
      <c r="D61" s="9">
        <v>0</v>
      </c>
      <c r="E61" s="9">
        <v>0</v>
      </c>
      <c r="F61" s="9">
        <v>0</v>
      </c>
      <c r="G61" s="91" t="s">
        <v>259</v>
      </c>
    </row>
    <row r="62" spans="1:7">
      <c r="A62" s="109" t="s">
        <v>525</v>
      </c>
      <c r="B62" s="110"/>
      <c r="C62" s="110">
        <v>4112596872.2600002</v>
      </c>
      <c r="D62" s="110">
        <v>4943874191.6899996</v>
      </c>
      <c r="E62" s="110">
        <v>5224703129.1560001</v>
      </c>
      <c r="F62" s="110">
        <v>5971855922.3074007</v>
      </c>
      <c r="G62" s="111" t="s">
        <v>526</v>
      </c>
    </row>
    <row r="63" spans="1:7">
      <c r="A63" s="96"/>
      <c r="B63" s="2"/>
      <c r="C63" s="2"/>
      <c r="D63" s="2"/>
      <c r="E63" s="2"/>
      <c r="F63" s="2"/>
      <c r="G63" s="97"/>
    </row>
    <row r="64" spans="1:7">
      <c r="A64" s="157" t="s">
        <v>294</v>
      </c>
      <c r="B64" s="142"/>
      <c r="C64" s="142"/>
      <c r="D64" s="142"/>
      <c r="E64" s="142"/>
      <c r="F64" s="142"/>
      <c r="G64" s="86" t="s">
        <v>296</v>
      </c>
    </row>
    <row r="65" spans="1:7">
      <c r="A65" s="158"/>
      <c r="B65" s="140" t="str">
        <f>+B27</f>
        <v>31.12.2008</v>
      </c>
      <c r="C65" s="140" t="str">
        <f>+C27</f>
        <v>31.03.2009*</v>
      </c>
      <c r="D65" s="140" t="str">
        <f>+D27</f>
        <v>30.06.2009</v>
      </c>
      <c r="E65" s="140" t="str">
        <f>+E27</f>
        <v>30.09.2009</v>
      </c>
      <c r="F65" s="140" t="str">
        <f>+F27</f>
        <v>31.12.2009</v>
      </c>
      <c r="G65" s="99"/>
    </row>
    <row r="66" spans="1:7">
      <c r="A66" s="100" t="s">
        <v>528</v>
      </c>
      <c r="B66" s="156"/>
      <c r="C66" s="51"/>
      <c r="D66" s="51"/>
      <c r="E66" s="51"/>
      <c r="F66" s="51"/>
      <c r="G66" s="101" t="s">
        <v>443</v>
      </c>
    </row>
    <row r="67" spans="1:7">
      <c r="A67" s="168" t="s">
        <v>529</v>
      </c>
      <c r="B67" s="8">
        <v>121656707096.73</v>
      </c>
      <c r="C67" s="16">
        <v>21240620948.009998</v>
      </c>
      <c r="D67" s="16">
        <v>44054095629.580002</v>
      </c>
      <c r="E67" s="16">
        <v>69262703319.619995</v>
      </c>
      <c r="F67" s="16">
        <v>98719502020.720001</v>
      </c>
      <c r="G67" s="91" t="s">
        <v>530</v>
      </c>
    </row>
    <row r="68" spans="1:7">
      <c r="A68" s="168" t="s">
        <v>531</v>
      </c>
      <c r="B68" s="8">
        <v>-120954402252.39001</v>
      </c>
      <c r="C68" s="16">
        <v>-21113287829.759998</v>
      </c>
      <c r="D68" s="16">
        <v>-43763978817.040001</v>
      </c>
      <c r="E68" s="16">
        <v>-68795398708.550003</v>
      </c>
      <c r="F68" s="16">
        <v>-98060183881.800003</v>
      </c>
      <c r="G68" s="91" t="s">
        <v>532</v>
      </c>
    </row>
    <row r="69" spans="1:7">
      <c r="A69" s="169" t="s">
        <v>533</v>
      </c>
      <c r="B69" s="102">
        <v>702304844.33999991</v>
      </c>
      <c r="C69" s="18">
        <v>127333118.25</v>
      </c>
      <c r="D69" s="18">
        <v>290116812.54000002</v>
      </c>
      <c r="E69" s="18">
        <v>467304611.06999999</v>
      </c>
      <c r="F69" s="18">
        <v>659318138.91999996</v>
      </c>
      <c r="G69" s="103" t="s">
        <v>232</v>
      </c>
    </row>
    <row r="70" spans="1:7">
      <c r="A70" s="168" t="s">
        <v>534</v>
      </c>
      <c r="B70" s="8">
        <v>158870765</v>
      </c>
      <c r="C70" s="16">
        <v>41400630</v>
      </c>
      <c r="D70" s="16">
        <v>115353614</v>
      </c>
      <c r="E70" s="16">
        <v>181171019</v>
      </c>
      <c r="F70" s="16">
        <v>237545709</v>
      </c>
      <c r="G70" s="91" t="s">
        <v>230</v>
      </c>
    </row>
    <row r="71" spans="1:7">
      <c r="A71" s="168" t="s">
        <v>535</v>
      </c>
      <c r="B71" s="8">
        <v>-120089490</v>
      </c>
      <c r="C71" s="16">
        <v>-2591076</v>
      </c>
      <c r="D71" s="16">
        <v>-8903462</v>
      </c>
      <c r="E71" s="16">
        <v>-14947293</v>
      </c>
      <c r="F71" s="16">
        <v>-20613595</v>
      </c>
      <c r="G71" s="91" t="s">
        <v>231</v>
      </c>
    </row>
    <row r="72" spans="1:7">
      <c r="A72" s="169" t="s">
        <v>536</v>
      </c>
      <c r="B72" s="102">
        <v>38781275</v>
      </c>
      <c r="C72" s="18">
        <v>38809554</v>
      </c>
      <c r="D72" s="18">
        <v>106450152</v>
      </c>
      <c r="E72" s="18">
        <v>166223726</v>
      </c>
      <c r="F72" s="18">
        <v>216932114</v>
      </c>
      <c r="G72" s="103" t="s">
        <v>233</v>
      </c>
    </row>
    <row r="73" spans="1:7">
      <c r="A73" s="169" t="s">
        <v>537</v>
      </c>
      <c r="B73" s="102">
        <v>741086119.33999991</v>
      </c>
      <c r="C73" s="18">
        <v>166142672.25</v>
      </c>
      <c r="D73" s="18">
        <v>396566964.54000002</v>
      </c>
      <c r="E73" s="18">
        <v>633528337.07000005</v>
      </c>
      <c r="F73" s="18">
        <v>876250252.91999996</v>
      </c>
      <c r="G73" s="103" t="s">
        <v>538</v>
      </c>
    </row>
    <row r="74" spans="1:7">
      <c r="A74" s="168" t="s">
        <v>539</v>
      </c>
      <c r="B74" s="8">
        <v>-79048850.719999999</v>
      </c>
      <c r="C74" s="16">
        <v>-14921268.560000001</v>
      </c>
      <c r="D74" s="16">
        <v>-35318884.770000003</v>
      </c>
      <c r="E74" s="16">
        <v>-57717095.219999999</v>
      </c>
      <c r="F74" s="16">
        <v>-80965958.409999996</v>
      </c>
      <c r="G74" s="91" t="s">
        <v>540</v>
      </c>
    </row>
    <row r="75" spans="1:7">
      <c r="A75" s="168" t="s">
        <v>541</v>
      </c>
      <c r="B75" s="8">
        <v>-679432382.30069995</v>
      </c>
      <c r="C75" s="16">
        <v>-166464064.7678</v>
      </c>
      <c r="D75" s="16">
        <v>-324323267.7518</v>
      </c>
      <c r="E75" s="16">
        <v>-484287079.39999998</v>
      </c>
      <c r="F75" s="16">
        <v>-656920490.67560005</v>
      </c>
      <c r="G75" s="91" t="s">
        <v>542</v>
      </c>
    </row>
    <row r="76" spans="1:7">
      <c r="A76" s="168" t="s">
        <v>543</v>
      </c>
      <c r="B76" s="8">
        <v>-770633</v>
      </c>
      <c r="C76" s="16">
        <v>-41561</v>
      </c>
      <c r="D76" s="16">
        <v>-77302</v>
      </c>
      <c r="E76" s="16">
        <v>-133587.31</v>
      </c>
      <c r="F76" s="16">
        <v>-174750</v>
      </c>
      <c r="G76" s="91" t="s">
        <v>544</v>
      </c>
    </row>
    <row r="77" spans="1:7">
      <c r="A77" s="168" t="s">
        <v>545</v>
      </c>
      <c r="B77" s="8">
        <v>76159863.680000007</v>
      </c>
      <c r="C77" s="16">
        <v>20512530.6098</v>
      </c>
      <c r="D77" s="16">
        <v>41823936.850000001</v>
      </c>
      <c r="E77" s="16">
        <v>44234829.240000002</v>
      </c>
      <c r="F77" s="16">
        <v>67985091.680000007</v>
      </c>
      <c r="G77" s="91" t="s">
        <v>546</v>
      </c>
    </row>
    <row r="78" spans="1:7">
      <c r="A78" s="168" t="s">
        <v>547</v>
      </c>
      <c r="B78" s="8">
        <v>-33258587.57</v>
      </c>
      <c r="C78" s="16">
        <v>-5218919.5</v>
      </c>
      <c r="D78" s="16">
        <v>-12133880</v>
      </c>
      <c r="E78" s="16">
        <v>-12847516.279999999</v>
      </c>
      <c r="F78" s="16">
        <v>-18361890.73</v>
      </c>
      <c r="G78" s="91" t="s">
        <v>235</v>
      </c>
    </row>
    <row r="79" spans="1:7">
      <c r="A79" s="169" t="s">
        <v>548</v>
      </c>
      <c r="B79" s="102">
        <v>24735529.429299958</v>
      </c>
      <c r="C79" s="18">
        <v>9389.0321000000004</v>
      </c>
      <c r="D79" s="18">
        <v>66537566.868199997</v>
      </c>
      <c r="E79" s="18">
        <v>122777888.09999999</v>
      </c>
      <c r="F79" s="18">
        <v>187812254.78439999</v>
      </c>
      <c r="G79" s="103" t="s">
        <v>165</v>
      </c>
    </row>
    <row r="80" spans="1:7">
      <c r="A80" s="168" t="s">
        <v>549</v>
      </c>
      <c r="B80" s="8">
        <v>2510568</v>
      </c>
      <c r="C80" s="16">
        <v>2105711</v>
      </c>
      <c r="D80" s="16">
        <v>4447892</v>
      </c>
      <c r="E80" s="16">
        <v>7185933</v>
      </c>
      <c r="F80" s="16">
        <v>7020671</v>
      </c>
      <c r="G80" s="91" t="s">
        <v>211</v>
      </c>
    </row>
    <row r="81" spans="1:7">
      <c r="A81" s="168" t="s">
        <v>550</v>
      </c>
      <c r="B81" s="8">
        <v>277461676.31999999</v>
      </c>
      <c r="C81" s="16">
        <v>81858648.25</v>
      </c>
      <c r="D81" s="16">
        <v>172136390.59999999</v>
      </c>
      <c r="E81" s="16">
        <v>216957904.28999999</v>
      </c>
      <c r="F81" s="16">
        <v>260005808.36000001</v>
      </c>
      <c r="G81" s="91" t="s">
        <v>551</v>
      </c>
    </row>
    <row r="82" spans="1:7">
      <c r="A82" s="168" t="s">
        <v>552</v>
      </c>
      <c r="B82" s="8">
        <v>-89338713.870000005</v>
      </c>
      <c r="C82" s="16">
        <v>-19294472.800000001</v>
      </c>
      <c r="D82" s="16">
        <v>-43445230.770000003</v>
      </c>
      <c r="E82" s="16">
        <v>-54291246.740000002</v>
      </c>
      <c r="F82" s="16">
        <v>-72875856.060000002</v>
      </c>
      <c r="G82" s="91" t="s">
        <v>234</v>
      </c>
    </row>
    <row r="83" spans="1:7">
      <c r="A83" s="169" t="s">
        <v>553</v>
      </c>
      <c r="B83" s="102">
        <v>215369059.87929997</v>
      </c>
      <c r="C83" s="18">
        <v>64679275.482100002</v>
      </c>
      <c r="D83" s="18">
        <v>199676618.69819999</v>
      </c>
      <c r="E83" s="18">
        <v>292630478.64999998</v>
      </c>
      <c r="F83" s="18">
        <v>381962878.0844</v>
      </c>
      <c r="G83" s="103" t="s">
        <v>209</v>
      </c>
    </row>
    <row r="84" spans="1:7">
      <c r="A84" s="169" t="s">
        <v>554</v>
      </c>
      <c r="B84" s="102">
        <v>-44376826.32</v>
      </c>
      <c r="C84" s="18">
        <v>-14288521.810000001</v>
      </c>
      <c r="D84" s="18">
        <v>-27327888.25</v>
      </c>
      <c r="E84" s="18">
        <v>-45699343.013999999</v>
      </c>
      <c r="F84" s="18">
        <v>-65629920.177500002</v>
      </c>
      <c r="G84" s="103" t="s">
        <v>206</v>
      </c>
    </row>
    <row r="85" spans="1:7">
      <c r="A85" s="170" t="s">
        <v>555</v>
      </c>
      <c r="B85" s="8">
        <v>-49092772.269999996</v>
      </c>
      <c r="C85" s="16">
        <v>-14411343.029999999</v>
      </c>
      <c r="D85" s="16">
        <v>-32895743</v>
      </c>
      <c r="E85" s="16">
        <v>-53159178.520000003</v>
      </c>
      <c r="F85" s="16">
        <v>-66958375.469999999</v>
      </c>
      <c r="G85" s="91" t="s">
        <v>207</v>
      </c>
    </row>
    <row r="86" spans="1:7">
      <c r="A86" s="170" t="s">
        <v>556</v>
      </c>
      <c r="B86" s="8">
        <v>4715945.95</v>
      </c>
      <c r="C86" s="16">
        <v>122821.22</v>
      </c>
      <c r="D86" s="16">
        <v>5567854.75</v>
      </c>
      <c r="E86" s="16">
        <v>7459835.5060000001</v>
      </c>
      <c r="F86" s="16">
        <v>1328455.2925</v>
      </c>
      <c r="G86" s="91" t="s">
        <v>557</v>
      </c>
    </row>
    <row r="87" spans="1:7">
      <c r="A87" s="169" t="s">
        <v>558</v>
      </c>
      <c r="B87" s="102">
        <v>170992233.55929998</v>
      </c>
      <c r="C87" s="18">
        <v>50390753.6721</v>
      </c>
      <c r="D87" s="18">
        <v>172348730.44819999</v>
      </c>
      <c r="E87" s="18">
        <v>246931135.63600001</v>
      </c>
      <c r="F87" s="18">
        <v>316332957.90689999</v>
      </c>
      <c r="G87" s="103" t="s">
        <v>208</v>
      </c>
    </row>
    <row r="88" spans="1:7">
      <c r="A88" s="100" t="s">
        <v>560</v>
      </c>
      <c r="B88" s="156"/>
      <c r="C88" s="50"/>
      <c r="D88" s="50"/>
      <c r="E88" s="50"/>
      <c r="F88" s="50"/>
      <c r="G88" s="101" t="s">
        <v>561</v>
      </c>
    </row>
    <row r="89" spans="1:7">
      <c r="A89" s="171" t="s">
        <v>562</v>
      </c>
      <c r="B89" s="8">
        <v>-835612</v>
      </c>
      <c r="C89" s="16">
        <v>548815</v>
      </c>
      <c r="D89" s="16">
        <v>649685</v>
      </c>
      <c r="E89" s="16">
        <v>312258</v>
      </c>
      <c r="F89" s="16">
        <v>556500</v>
      </c>
      <c r="G89" s="91" t="s">
        <v>210</v>
      </c>
    </row>
    <row r="90" spans="1:7">
      <c r="A90" s="172" t="s">
        <v>563</v>
      </c>
      <c r="B90" s="186">
        <v>170156621.55929998</v>
      </c>
      <c r="C90" s="183">
        <v>50939568.6721</v>
      </c>
      <c r="D90" s="183">
        <v>172998415.44819999</v>
      </c>
      <c r="E90" s="183">
        <v>247243393.63600001</v>
      </c>
      <c r="F90" s="183">
        <v>316889457.90689999</v>
      </c>
      <c r="G90" s="103" t="s">
        <v>564</v>
      </c>
    </row>
    <row r="91" spans="1:7">
      <c r="A91" s="173" t="s">
        <v>565</v>
      </c>
      <c r="B91" s="104">
        <v>0</v>
      </c>
      <c r="C91" s="177">
        <v>1445547</v>
      </c>
      <c r="D91" s="177">
        <v>0</v>
      </c>
      <c r="E91" s="177">
        <v>0</v>
      </c>
      <c r="F91" s="177">
        <v>0</v>
      </c>
      <c r="G91" s="91" t="s">
        <v>258</v>
      </c>
    </row>
    <row r="92" spans="1:7">
      <c r="A92" s="174" t="s">
        <v>164</v>
      </c>
      <c r="B92" s="178">
        <v>170156621.55929998</v>
      </c>
      <c r="C92" s="179">
        <v>49494021.6721</v>
      </c>
      <c r="D92" s="179">
        <v>172998415.44819999</v>
      </c>
      <c r="E92" s="179">
        <v>247243393.63600001</v>
      </c>
      <c r="F92" s="179">
        <v>316889457.90689999</v>
      </c>
      <c r="G92" s="107" t="s">
        <v>308</v>
      </c>
    </row>
    <row r="93" spans="1:7">
      <c r="A93" s="24"/>
      <c r="B93" s="24"/>
      <c r="C93" s="24"/>
      <c r="D93" s="24"/>
      <c r="E93" s="24"/>
      <c r="F93" s="24"/>
      <c r="G93" s="81"/>
    </row>
    <row r="94" spans="1:7">
      <c r="A94" s="161" t="s">
        <v>295</v>
      </c>
      <c r="B94" s="142"/>
      <c r="C94" s="142"/>
      <c r="D94" s="142"/>
      <c r="E94" s="142"/>
      <c r="F94" s="142"/>
      <c r="G94" s="86" t="s">
        <v>297</v>
      </c>
    </row>
    <row r="95" spans="1:7">
      <c r="A95" s="162" t="s">
        <v>449</v>
      </c>
      <c r="B95" s="140" t="str">
        <f>+B65</f>
        <v>31.12.2008</v>
      </c>
      <c r="C95" s="140" t="str">
        <f>+C65</f>
        <v>31.03.2009*</v>
      </c>
      <c r="D95" s="140" t="str">
        <f>+D65</f>
        <v>30.06.2009</v>
      </c>
      <c r="E95" s="140" t="str">
        <f>+E65</f>
        <v>30.09.2009</v>
      </c>
      <c r="F95" s="140" t="str">
        <f>+F65</f>
        <v>31.12.2009</v>
      </c>
      <c r="G95" s="88" t="s">
        <v>450</v>
      </c>
    </row>
    <row r="96" spans="1:7">
      <c r="A96" s="155" t="s">
        <v>451</v>
      </c>
      <c r="B96" s="143"/>
      <c r="C96" s="143">
        <v>3356961961.3400002</v>
      </c>
      <c r="D96" s="143">
        <v>4270303458.9899998</v>
      </c>
      <c r="E96" s="143">
        <v>4550201470.5699997</v>
      </c>
      <c r="F96" s="143">
        <v>5286678779.6999998</v>
      </c>
      <c r="G96" s="90" t="s">
        <v>452</v>
      </c>
    </row>
    <row r="97" spans="1:7">
      <c r="A97" s="126" t="s">
        <v>453</v>
      </c>
      <c r="B97" s="164"/>
      <c r="C97" s="164">
        <v>1695962544.79</v>
      </c>
      <c r="D97" s="164">
        <v>2152103955.6999998</v>
      </c>
      <c r="E97" s="164">
        <v>2247375574.8743</v>
      </c>
      <c r="F97" s="164">
        <v>2871467657.7200003</v>
      </c>
      <c r="G97" s="119" t="s">
        <v>566</v>
      </c>
    </row>
    <row r="98" spans="1:7">
      <c r="A98" s="106" t="s">
        <v>567</v>
      </c>
      <c r="B98" s="165"/>
      <c r="C98" s="165">
        <v>36563980.660099998</v>
      </c>
      <c r="D98" s="165">
        <v>55857100.159999996</v>
      </c>
      <c r="E98" s="165">
        <v>91315562.9947</v>
      </c>
      <c r="F98" s="165">
        <v>111175509.13</v>
      </c>
      <c r="G98" s="91" t="s">
        <v>568</v>
      </c>
    </row>
    <row r="99" spans="1:7">
      <c r="A99" s="106" t="s">
        <v>569</v>
      </c>
      <c r="B99" s="166"/>
      <c r="C99" s="166">
        <v>1736271.9901000001</v>
      </c>
      <c r="D99" s="166">
        <v>1746597.85</v>
      </c>
      <c r="E99" s="166">
        <v>1564791.66</v>
      </c>
      <c r="F99" s="166">
        <v>859142.72000000009</v>
      </c>
      <c r="G99" s="91" t="s">
        <v>570</v>
      </c>
    </row>
    <row r="100" spans="1:7">
      <c r="A100" s="106" t="s">
        <v>571</v>
      </c>
      <c r="B100" s="166"/>
      <c r="C100" s="166">
        <v>34827708.670000002</v>
      </c>
      <c r="D100" s="166">
        <v>54110502.310000002</v>
      </c>
      <c r="E100" s="166">
        <v>89750771.334700003</v>
      </c>
      <c r="F100" s="166">
        <v>110316366.41</v>
      </c>
      <c r="G100" s="91" t="s">
        <v>572</v>
      </c>
    </row>
    <row r="101" spans="1:7">
      <c r="A101" s="106" t="s">
        <v>573</v>
      </c>
      <c r="B101" s="165"/>
      <c r="C101" s="165">
        <v>1659398564.1299</v>
      </c>
      <c r="D101" s="165">
        <v>2096246855.54</v>
      </c>
      <c r="E101" s="165">
        <v>2156060011.8796</v>
      </c>
      <c r="F101" s="165">
        <v>2760292148.5900002</v>
      </c>
      <c r="G101" s="91" t="s">
        <v>574</v>
      </c>
    </row>
    <row r="102" spans="1:7">
      <c r="A102" s="106" t="s">
        <v>575</v>
      </c>
      <c r="B102" s="166"/>
      <c r="C102" s="166">
        <v>1511402392.6898999</v>
      </c>
      <c r="D102" s="166">
        <v>1926222883</v>
      </c>
      <c r="E102" s="166">
        <v>2007989476.6196001</v>
      </c>
      <c r="F102" s="166">
        <v>2593628247.2799997</v>
      </c>
      <c r="G102" s="91" t="s">
        <v>576</v>
      </c>
    </row>
    <row r="103" spans="1:7">
      <c r="A103" s="106" t="s">
        <v>577</v>
      </c>
      <c r="B103" s="166"/>
      <c r="C103" s="166">
        <v>108954150.44</v>
      </c>
      <c r="D103" s="166">
        <v>114780045.25</v>
      </c>
      <c r="E103" s="166">
        <v>100003337.12</v>
      </c>
      <c r="F103" s="166">
        <v>116846112.86</v>
      </c>
      <c r="G103" s="91" t="s">
        <v>578</v>
      </c>
    </row>
    <row r="104" spans="1:7">
      <c r="A104" s="106" t="s">
        <v>579</v>
      </c>
      <c r="B104" s="166"/>
      <c r="C104" s="166">
        <v>318779.81</v>
      </c>
      <c r="D104" s="166">
        <v>358569.92</v>
      </c>
      <c r="E104" s="166">
        <v>1162120</v>
      </c>
      <c r="F104" s="166">
        <v>5590039</v>
      </c>
      <c r="G104" s="91" t="s">
        <v>580</v>
      </c>
    </row>
    <row r="105" spans="1:7">
      <c r="A105" s="106" t="s">
        <v>581</v>
      </c>
      <c r="B105" s="166"/>
      <c r="C105" s="166">
        <v>22911428.190000001</v>
      </c>
      <c r="D105" s="166">
        <v>35853363.369999997</v>
      </c>
      <c r="E105" s="166">
        <v>31325714.84</v>
      </c>
      <c r="F105" s="166">
        <v>24385845.460000001</v>
      </c>
      <c r="G105" s="91" t="s">
        <v>249</v>
      </c>
    </row>
    <row r="106" spans="1:7">
      <c r="A106" s="106" t="s">
        <v>582</v>
      </c>
      <c r="B106" s="166"/>
      <c r="C106" s="166">
        <v>15811813</v>
      </c>
      <c r="D106" s="166">
        <v>19031994</v>
      </c>
      <c r="E106" s="166">
        <v>15579363.300000001</v>
      </c>
      <c r="F106" s="166">
        <v>19841903.990000002</v>
      </c>
      <c r="G106" s="91" t="s">
        <v>583</v>
      </c>
    </row>
    <row r="107" spans="1:7">
      <c r="A107" s="126" t="s">
        <v>454</v>
      </c>
      <c r="B107" s="164"/>
      <c r="C107" s="164">
        <v>567448000.02999997</v>
      </c>
      <c r="D107" s="164">
        <v>598387617.04999995</v>
      </c>
      <c r="E107" s="164">
        <v>670006468.52999997</v>
      </c>
      <c r="F107" s="164">
        <v>684476563.25</v>
      </c>
      <c r="G107" s="119" t="s">
        <v>444</v>
      </c>
    </row>
    <row r="108" spans="1:7">
      <c r="A108" s="127" t="s">
        <v>584</v>
      </c>
      <c r="B108" s="165"/>
      <c r="C108" s="165">
        <v>431639932.02999997</v>
      </c>
      <c r="D108" s="165">
        <v>507541211.00880003</v>
      </c>
      <c r="E108" s="165">
        <v>567403385.52999997</v>
      </c>
      <c r="F108" s="165">
        <v>570296347.25</v>
      </c>
      <c r="G108" s="121" t="s">
        <v>262</v>
      </c>
    </row>
    <row r="109" spans="1:7">
      <c r="A109" s="106" t="s">
        <v>585</v>
      </c>
      <c r="B109" s="166"/>
      <c r="C109" s="166">
        <v>50426353.140000001</v>
      </c>
      <c r="D109" s="166">
        <v>58123851.918799996</v>
      </c>
      <c r="E109" s="166">
        <v>63739112.960000001</v>
      </c>
      <c r="F109" s="166">
        <v>77403746.930000007</v>
      </c>
      <c r="G109" s="91" t="s">
        <v>586</v>
      </c>
    </row>
    <row r="110" spans="1:7">
      <c r="A110" s="106" t="s">
        <v>587</v>
      </c>
      <c r="B110" s="166"/>
      <c r="C110" s="166">
        <v>49989667</v>
      </c>
      <c r="D110" s="166">
        <v>51483740.719999999</v>
      </c>
      <c r="E110" s="166">
        <v>54120830.289999999</v>
      </c>
      <c r="F110" s="166">
        <v>32067305.649999999</v>
      </c>
      <c r="G110" s="91" t="s">
        <v>588</v>
      </c>
    </row>
    <row r="111" spans="1:7">
      <c r="A111" s="106" t="s">
        <v>589</v>
      </c>
      <c r="B111" s="166"/>
      <c r="C111" s="166">
        <v>261865318.88999999</v>
      </c>
      <c r="D111" s="166">
        <v>363702046.37</v>
      </c>
      <c r="E111" s="166">
        <v>410433127.27999997</v>
      </c>
      <c r="F111" s="166">
        <v>422009478.20999998</v>
      </c>
      <c r="G111" s="91" t="s">
        <v>590</v>
      </c>
    </row>
    <row r="112" spans="1:7">
      <c r="A112" s="106" t="s">
        <v>591</v>
      </c>
      <c r="B112" s="166"/>
      <c r="C112" s="166">
        <v>47897731</v>
      </c>
      <c r="D112" s="166">
        <v>15816734</v>
      </c>
      <c r="E112" s="166">
        <v>15650330</v>
      </c>
      <c r="F112" s="166">
        <v>15209677.460000001</v>
      </c>
      <c r="G112" s="91" t="s">
        <v>237</v>
      </c>
    </row>
    <row r="113" spans="1:7">
      <c r="A113" s="106" t="s">
        <v>592</v>
      </c>
      <c r="B113" s="166"/>
      <c r="C113" s="166">
        <v>0</v>
      </c>
      <c r="D113" s="166">
        <v>0</v>
      </c>
      <c r="E113" s="166">
        <v>0</v>
      </c>
      <c r="F113" s="166">
        <v>0</v>
      </c>
      <c r="G113" s="91" t="s">
        <v>446</v>
      </c>
    </row>
    <row r="114" spans="1:7">
      <c r="A114" s="106" t="s">
        <v>593</v>
      </c>
      <c r="B114" s="166"/>
      <c r="C114" s="166">
        <v>21460862</v>
      </c>
      <c r="D114" s="166">
        <v>18414838</v>
      </c>
      <c r="E114" s="166">
        <v>23459985</v>
      </c>
      <c r="F114" s="166">
        <v>23606139</v>
      </c>
      <c r="G114" s="91" t="s">
        <v>272</v>
      </c>
    </row>
    <row r="115" spans="1:7">
      <c r="A115" s="127" t="s">
        <v>594</v>
      </c>
      <c r="B115" s="165"/>
      <c r="C115" s="165">
        <v>74521956</v>
      </c>
      <c r="D115" s="165">
        <v>64202848</v>
      </c>
      <c r="E115" s="165">
        <v>73419962</v>
      </c>
      <c r="F115" s="165">
        <v>67057975</v>
      </c>
      <c r="G115" s="121" t="s">
        <v>198</v>
      </c>
    </row>
    <row r="116" spans="1:7">
      <c r="A116" s="106" t="s">
        <v>585</v>
      </c>
      <c r="B116" s="166"/>
      <c r="C116" s="166">
        <v>19261317</v>
      </c>
      <c r="D116" s="166">
        <v>19182883</v>
      </c>
      <c r="E116" s="166">
        <v>21945200</v>
      </c>
      <c r="F116" s="166">
        <v>22575352</v>
      </c>
      <c r="G116" s="91" t="s">
        <v>586</v>
      </c>
    </row>
    <row r="117" spans="1:7">
      <c r="A117" s="106" t="s">
        <v>587</v>
      </c>
      <c r="B117" s="166"/>
      <c r="C117" s="166">
        <v>0</v>
      </c>
      <c r="D117" s="166">
        <v>0</v>
      </c>
      <c r="E117" s="166">
        <v>0</v>
      </c>
      <c r="F117" s="166">
        <v>0</v>
      </c>
      <c r="G117" s="91" t="s">
        <v>588</v>
      </c>
    </row>
    <row r="118" spans="1:7">
      <c r="A118" s="106" t="s">
        <v>589</v>
      </c>
      <c r="B118" s="166"/>
      <c r="C118" s="166">
        <v>40226009</v>
      </c>
      <c r="D118" s="166">
        <v>29657805</v>
      </c>
      <c r="E118" s="166">
        <v>35639641</v>
      </c>
      <c r="F118" s="166">
        <v>29642953</v>
      </c>
      <c r="G118" s="91" t="s">
        <v>590</v>
      </c>
    </row>
    <row r="119" spans="1:7">
      <c r="A119" s="106" t="s">
        <v>591</v>
      </c>
      <c r="B119" s="166"/>
      <c r="C119" s="166">
        <v>0</v>
      </c>
      <c r="D119" s="166">
        <v>0</v>
      </c>
      <c r="E119" s="166">
        <v>0</v>
      </c>
      <c r="F119" s="166">
        <v>0</v>
      </c>
      <c r="G119" s="91" t="s">
        <v>237</v>
      </c>
    </row>
    <row r="120" spans="1:7">
      <c r="A120" s="106" t="s">
        <v>592</v>
      </c>
      <c r="B120" s="166"/>
      <c r="C120" s="166">
        <v>0</v>
      </c>
      <c r="D120" s="166">
        <v>0</v>
      </c>
      <c r="E120" s="166">
        <v>0</v>
      </c>
      <c r="F120" s="166">
        <v>0</v>
      </c>
      <c r="G120" s="91" t="s">
        <v>446</v>
      </c>
    </row>
    <row r="121" spans="1:7">
      <c r="A121" s="106" t="s">
        <v>595</v>
      </c>
      <c r="B121" s="166"/>
      <c r="C121" s="166">
        <v>15034630</v>
      </c>
      <c r="D121" s="166">
        <v>15362160</v>
      </c>
      <c r="E121" s="166">
        <v>15835121</v>
      </c>
      <c r="F121" s="166">
        <v>14839670</v>
      </c>
      <c r="G121" s="91" t="s">
        <v>273</v>
      </c>
    </row>
    <row r="122" spans="1:7">
      <c r="A122" s="127" t="s">
        <v>596</v>
      </c>
      <c r="B122" s="165"/>
      <c r="C122" s="165">
        <v>61286112</v>
      </c>
      <c r="D122" s="165">
        <v>26643558.041200001</v>
      </c>
      <c r="E122" s="165">
        <v>29183121</v>
      </c>
      <c r="F122" s="165">
        <v>47122241</v>
      </c>
      <c r="G122" s="121" t="s">
        <v>199</v>
      </c>
    </row>
    <row r="123" spans="1:7">
      <c r="A123" s="106" t="s">
        <v>597</v>
      </c>
      <c r="B123" s="166"/>
      <c r="C123" s="166">
        <v>0</v>
      </c>
      <c r="D123" s="166">
        <v>952331</v>
      </c>
      <c r="E123" s="166">
        <v>1333720</v>
      </c>
      <c r="F123" s="166">
        <v>2507091</v>
      </c>
      <c r="G123" s="91" t="s">
        <v>598</v>
      </c>
    </row>
    <row r="124" spans="1:7">
      <c r="A124" s="106" t="s">
        <v>599</v>
      </c>
      <c r="B124" s="166"/>
      <c r="C124" s="166">
        <v>61271624</v>
      </c>
      <c r="D124" s="166">
        <v>25677859.041200001</v>
      </c>
      <c r="E124" s="166">
        <v>27848051</v>
      </c>
      <c r="F124" s="166">
        <v>44613800</v>
      </c>
      <c r="G124" s="91" t="s">
        <v>600</v>
      </c>
    </row>
    <row r="125" spans="1:7">
      <c r="A125" s="106" t="s">
        <v>601</v>
      </c>
      <c r="B125" s="166"/>
      <c r="C125" s="166">
        <v>0</v>
      </c>
      <c r="D125" s="166">
        <v>0</v>
      </c>
      <c r="E125" s="166">
        <v>0</v>
      </c>
      <c r="F125" s="166">
        <v>0</v>
      </c>
      <c r="G125" s="91" t="s">
        <v>238</v>
      </c>
    </row>
    <row r="126" spans="1:7">
      <c r="A126" s="106" t="s">
        <v>602</v>
      </c>
      <c r="B126" s="166"/>
      <c r="C126" s="166">
        <v>0</v>
      </c>
      <c r="D126" s="166">
        <v>0</v>
      </c>
      <c r="E126" s="166">
        <v>0</v>
      </c>
      <c r="F126" s="166">
        <v>0</v>
      </c>
      <c r="G126" s="91" t="s">
        <v>447</v>
      </c>
    </row>
    <row r="127" spans="1:7">
      <c r="A127" s="106" t="s">
        <v>603</v>
      </c>
      <c r="B127" s="166"/>
      <c r="C127" s="166">
        <v>14488</v>
      </c>
      <c r="D127" s="166">
        <v>13368</v>
      </c>
      <c r="E127" s="166">
        <v>1350</v>
      </c>
      <c r="F127" s="166">
        <v>1350</v>
      </c>
      <c r="G127" s="91" t="s">
        <v>274</v>
      </c>
    </row>
    <row r="128" spans="1:7">
      <c r="A128" s="127" t="s">
        <v>604</v>
      </c>
      <c r="B128" s="165"/>
      <c r="C128" s="165">
        <v>0</v>
      </c>
      <c r="D128" s="165">
        <v>0</v>
      </c>
      <c r="E128" s="165">
        <v>0</v>
      </c>
      <c r="F128" s="165">
        <v>0</v>
      </c>
      <c r="G128" s="121" t="s">
        <v>263</v>
      </c>
    </row>
    <row r="129" spans="1:7">
      <c r="A129" s="106" t="s">
        <v>585</v>
      </c>
      <c r="B129" s="166"/>
      <c r="C129" s="166">
        <v>0</v>
      </c>
      <c r="D129" s="166">
        <v>0</v>
      </c>
      <c r="E129" s="166">
        <v>0</v>
      </c>
      <c r="F129" s="166">
        <v>0</v>
      </c>
      <c r="G129" s="91" t="s">
        <v>586</v>
      </c>
    </row>
    <row r="130" spans="1:7">
      <c r="A130" s="106" t="s">
        <v>587</v>
      </c>
      <c r="B130" s="166"/>
      <c r="C130" s="166">
        <v>0</v>
      </c>
      <c r="D130" s="166">
        <v>0</v>
      </c>
      <c r="E130" s="166">
        <v>0</v>
      </c>
      <c r="F130" s="166">
        <v>0</v>
      </c>
      <c r="G130" s="91" t="s">
        <v>588</v>
      </c>
    </row>
    <row r="131" spans="1:7">
      <c r="A131" s="106" t="s">
        <v>589</v>
      </c>
      <c r="B131" s="166"/>
      <c r="C131" s="166">
        <v>0</v>
      </c>
      <c r="D131" s="166">
        <v>0</v>
      </c>
      <c r="E131" s="166">
        <v>0</v>
      </c>
      <c r="F131" s="166">
        <v>0</v>
      </c>
      <c r="G131" s="91" t="s">
        <v>590</v>
      </c>
    </row>
    <row r="132" spans="1:7">
      <c r="A132" s="106" t="s">
        <v>591</v>
      </c>
      <c r="B132" s="166"/>
      <c r="C132" s="166">
        <v>0</v>
      </c>
      <c r="D132" s="166">
        <v>0</v>
      </c>
      <c r="E132" s="166">
        <v>0</v>
      </c>
      <c r="F132" s="166">
        <v>0</v>
      </c>
      <c r="G132" s="91" t="s">
        <v>237</v>
      </c>
    </row>
    <row r="133" spans="1:7">
      <c r="A133" s="106" t="s">
        <v>592</v>
      </c>
      <c r="B133" s="166"/>
      <c r="C133" s="166">
        <v>0</v>
      </c>
      <c r="D133" s="166">
        <v>0</v>
      </c>
      <c r="E133" s="166">
        <v>0</v>
      </c>
      <c r="F133" s="166">
        <v>0</v>
      </c>
      <c r="G133" s="91" t="s">
        <v>446</v>
      </c>
    </row>
    <row r="134" spans="1:7">
      <c r="A134" s="106" t="s">
        <v>605</v>
      </c>
      <c r="B134" s="166"/>
      <c r="C134" s="166">
        <v>0</v>
      </c>
      <c r="D134" s="166">
        <v>0</v>
      </c>
      <c r="E134" s="166">
        <v>0</v>
      </c>
      <c r="F134" s="166">
        <v>0</v>
      </c>
      <c r="G134" s="91" t="s">
        <v>275</v>
      </c>
    </row>
    <row r="135" spans="1:7">
      <c r="A135" s="126" t="s">
        <v>455</v>
      </c>
      <c r="B135" s="164"/>
      <c r="C135" s="164">
        <v>971939275.79999995</v>
      </c>
      <c r="D135" s="164">
        <v>1310828415.02</v>
      </c>
      <c r="E135" s="164">
        <v>1461315427.21</v>
      </c>
      <c r="F135" s="164">
        <v>1576900943.3199999</v>
      </c>
      <c r="G135" s="119" t="s">
        <v>183</v>
      </c>
    </row>
    <row r="136" spans="1:7">
      <c r="A136" s="106" t="s">
        <v>606</v>
      </c>
      <c r="B136" s="165"/>
      <c r="C136" s="165">
        <v>943040172.39999998</v>
      </c>
      <c r="D136" s="165">
        <v>1286961639.8</v>
      </c>
      <c r="E136" s="165">
        <v>1409708589.4300001</v>
      </c>
      <c r="F136" s="165">
        <v>1553676983.1700001</v>
      </c>
      <c r="G136" s="91" t="s">
        <v>607</v>
      </c>
    </row>
    <row r="137" spans="1:7">
      <c r="A137" s="106" t="s">
        <v>608</v>
      </c>
      <c r="B137" s="166"/>
      <c r="C137" s="166">
        <v>1750555</v>
      </c>
      <c r="D137" s="166">
        <v>2052364</v>
      </c>
      <c r="E137" s="166">
        <v>2380053</v>
      </c>
      <c r="F137" s="166">
        <v>1740858.98</v>
      </c>
      <c r="G137" s="91" t="s">
        <v>609</v>
      </c>
    </row>
    <row r="138" spans="1:7">
      <c r="A138" s="106" t="s">
        <v>610</v>
      </c>
      <c r="B138" s="166"/>
      <c r="C138" s="166">
        <v>930610.88</v>
      </c>
      <c r="D138" s="166">
        <v>629646</v>
      </c>
      <c r="E138" s="166">
        <v>298787</v>
      </c>
      <c r="F138" s="166">
        <v>747569.87</v>
      </c>
      <c r="G138" s="91" t="s">
        <v>611</v>
      </c>
    </row>
    <row r="139" spans="1:7">
      <c r="A139" s="106" t="s">
        <v>612</v>
      </c>
      <c r="B139" s="166"/>
      <c r="C139" s="166">
        <v>7654641.8600000003</v>
      </c>
      <c r="D139" s="166">
        <v>7809771.2400000002</v>
      </c>
      <c r="E139" s="166">
        <v>7123405.5999999996</v>
      </c>
      <c r="F139" s="166">
        <v>6633573.5999999996</v>
      </c>
      <c r="G139" s="91" t="s">
        <v>613</v>
      </c>
    </row>
    <row r="140" spans="1:7">
      <c r="A140" s="106" t="s">
        <v>614</v>
      </c>
      <c r="B140" s="166"/>
      <c r="C140" s="166">
        <v>-7575628.8600000003</v>
      </c>
      <c r="D140" s="166">
        <v>-7680990.2400000002</v>
      </c>
      <c r="E140" s="166">
        <v>-6964976.5999999996</v>
      </c>
      <c r="F140" s="166">
        <v>-6442168.5999999996</v>
      </c>
      <c r="G140" s="91" t="s">
        <v>239</v>
      </c>
    </row>
    <row r="141" spans="1:7">
      <c r="A141" s="106" t="s">
        <v>615</v>
      </c>
      <c r="B141" s="166"/>
      <c r="C141" s="166">
        <v>413623735.47000003</v>
      </c>
      <c r="D141" s="166">
        <v>650343208.58000004</v>
      </c>
      <c r="E141" s="166">
        <v>697784089.83000004</v>
      </c>
      <c r="F141" s="166">
        <v>710388698.31999993</v>
      </c>
      <c r="G141" s="91" t="s">
        <v>188</v>
      </c>
    </row>
    <row r="142" spans="1:7">
      <c r="A142" s="106" t="s">
        <v>616</v>
      </c>
      <c r="B142" s="166"/>
      <c r="C142" s="166">
        <v>256914286.31999999</v>
      </c>
      <c r="D142" s="166">
        <v>286858753.76999998</v>
      </c>
      <c r="E142" s="166">
        <v>368572607.41000003</v>
      </c>
      <c r="F142" s="166">
        <v>465229792.25</v>
      </c>
      <c r="G142" s="91" t="s">
        <v>617</v>
      </c>
    </row>
    <row r="143" spans="1:7">
      <c r="A143" s="106" t="s">
        <v>618</v>
      </c>
      <c r="B143" s="166"/>
      <c r="C143" s="166">
        <v>189872615.72999999</v>
      </c>
      <c r="D143" s="166">
        <v>276091143</v>
      </c>
      <c r="E143" s="166">
        <v>279646566.70999998</v>
      </c>
      <c r="F143" s="166">
        <v>305666474.66000003</v>
      </c>
      <c r="G143" s="91" t="s">
        <v>170</v>
      </c>
    </row>
    <row r="144" spans="1:7">
      <c r="A144" s="106" t="s">
        <v>619</v>
      </c>
      <c r="B144" s="166"/>
      <c r="C144" s="166">
        <v>79869356</v>
      </c>
      <c r="D144" s="166">
        <v>70857743.450000003</v>
      </c>
      <c r="E144" s="166">
        <v>60868056.479999997</v>
      </c>
      <c r="F144" s="166">
        <v>69712184.089999989</v>
      </c>
      <c r="G144" s="91" t="s">
        <v>620</v>
      </c>
    </row>
    <row r="145" spans="1:7">
      <c r="A145" s="106" t="s">
        <v>621</v>
      </c>
      <c r="B145" s="165"/>
      <c r="C145" s="165">
        <v>28899103.399999999</v>
      </c>
      <c r="D145" s="165">
        <v>23866775.219999999</v>
      </c>
      <c r="E145" s="165">
        <v>51606837.780000001</v>
      </c>
      <c r="F145" s="165">
        <v>23223960.150000002</v>
      </c>
      <c r="G145" s="91" t="s">
        <v>622</v>
      </c>
    </row>
    <row r="146" spans="1:7">
      <c r="A146" s="106" t="s">
        <v>623</v>
      </c>
      <c r="B146" s="166"/>
      <c r="C146" s="166">
        <v>7665623.5300000003</v>
      </c>
      <c r="D146" s="166">
        <v>9409663.2300000004</v>
      </c>
      <c r="E146" s="166">
        <v>18307886.379999999</v>
      </c>
      <c r="F146" s="166">
        <v>8066868.2199999997</v>
      </c>
      <c r="G146" s="91" t="s">
        <v>624</v>
      </c>
    </row>
    <row r="147" spans="1:7">
      <c r="A147" s="106" t="s">
        <v>625</v>
      </c>
      <c r="B147" s="166"/>
      <c r="C147" s="166">
        <v>38067</v>
      </c>
      <c r="D147" s="166">
        <v>55337</v>
      </c>
      <c r="E147" s="166">
        <v>38706</v>
      </c>
      <c r="F147" s="166">
        <v>29200</v>
      </c>
      <c r="G147" s="91" t="s">
        <v>626</v>
      </c>
    </row>
    <row r="148" spans="1:7">
      <c r="A148" s="128" t="s">
        <v>627</v>
      </c>
      <c r="B148" s="166"/>
      <c r="C148" s="166">
        <v>4048</v>
      </c>
      <c r="D148" s="166">
        <v>4358</v>
      </c>
      <c r="E148" s="166">
        <v>0</v>
      </c>
      <c r="F148" s="166">
        <v>0</v>
      </c>
      <c r="G148" s="91" t="s">
        <v>276</v>
      </c>
    </row>
    <row r="149" spans="1:7">
      <c r="A149" s="128" t="s">
        <v>628</v>
      </c>
      <c r="B149" s="166"/>
      <c r="C149" s="166">
        <v>0</v>
      </c>
      <c r="D149" s="166">
        <v>0</v>
      </c>
      <c r="E149" s="166">
        <v>0</v>
      </c>
      <c r="F149" s="166">
        <v>0</v>
      </c>
      <c r="G149" s="91" t="s">
        <v>191</v>
      </c>
    </row>
    <row r="150" spans="1:7">
      <c r="A150" s="106" t="s">
        <v>629</v>
      </c>
      <c r="B150" s="166"/>
      <c r="C150" s="166">
        <v>263856.40000000002</v>
      </c>
      <c r="D150" s="166">
        <v>344796.4</v>
      </c>
      <c r="E150" s="166">
        <v>318484.40000000002</v>
      </c>
      <c r="F150" s="166">
        <v>289505.40000000002</v>
      </c>
      <c r="G150" s="91" t="s">
        <v>630</v>
      </c>
    </row>
    <row r="151" spans="1:7">
      <c r="A151" s="106" t="s">
        <v>631</v>
      </c>
      <c r="B151" s="166"/>
      <c r="C151" s="166">
        <v>20927508.469999999</v>
      </c>
      <c r="D151" s="166">
        <v>14052620.59</v>
      </c>
      <c r="E151" s="166">
        <v>32898795</v>
      </c>
      <c r="F151" s="166">
        <v>14838386.529999999</v>
      </c>
      <c r="G151" s="91" t="s">
        <v>632</v>
      </c>
    </row>
    <row r="152" spans="1:7">
      <c r="A152" s="106" t="s">
        <v>633</v>
      </c>
      <c r="B152" s="166"/>
      <c r="C152" s="166">
        <v>0</v>
      </c>
      <c r="D152" s="166">
        <v>0</v>
      </c>
      <c r="E152" s="166">
        <v>0</v>
      </c>
      <c r="F152" s="166">
        <v>0</v>
      </c>
      <c r="G152" s="91" t="s">
        <v>634</v>
      </c>
    </row>
    <row r="153" spans="1:7">
      <c r="A153" s="106" t="s">
        <v>635</v>
      </c>
      <c r="B153" s="166"/>
      <c r="C153" s="166">
        <v>0</v>
      </c>
      <c r="D153" s="166">
        <v>0</v>
      </c>
      <c r="E153" s="166">
        <v>42966</v>
      </c>
      <c r="F153" s="166">
        <v>0</v>
      </c>
      <c r="G153" s="91" t="s">
        <v>240</v>
      </c>
    </row>
    <row r="154" spans="1:7">
      <c r="A154" s="126" t="s">
        <v>456</v>
      </c>
      <c r="B154" s="164"/>
      <c r="C154" s="164">
        <v>38257041.600000001</v>
      </c>
      <c r="D154" s="164">
        <v>49470084.310000002</v>
      </c>
      <c r="E154" s="164">
        <v>62359412.299999997</v>
      </c>
      <c r="F154" s="164">
        <v>59341748.590000004</v>
      </c>
      <c r="G154" s="119" t="s">
        <v>214</v>
      </c>
    </row>
    <row r="155" spans="1:7">
      <c r="A155" s="106" t="s">
        <v>636</v>
      </c>
      <c r="B155" s="165"/>
      <c r="C155" s="165">
        <v>37548389.600000001</v>
      </c>
      <c r="D155" s="165">
        <v>49470084.310000002</v>
      </c>
      <c r="E155" s="165">
        <v>62359412.299999997</v>
      </c>
      <c r="F155" s="165">
        <v>59341748.590000004</v>
      </c>
      <c r="G155" s="91" t="s">
        <v>218</v>
      </c>
    </row>
    <row r="156" spans="1:7">
      <c r="A156" s="106" t="s">
        <v>637</v>
      </c>
      <c r="B156" s="166"/>
      <c r="C156" s="166">
        <v>28920824.059999999</v>
      </c>
      <c r="D156" s="166">
        <v>38965378.060000002</v>
      </c>
      <c r="E156" s="166">
        <v>53539393.719999999</v>
      </c>
      <c r="F156" s="166">
        <v>50187950.210000001</v>
      </c>
      <c r="G156" s="91" t="s">
        <v>277</v>
      </c>
    </row>
    <row r="157" spans="1:7">
      <c r="A157" s="106" t="s">
        <v>638</v>
      </c>
      <c r="B157" s="166"/>
      <c r="C157" s="166">
        <v>8627565.5399999991</v>
      </c>
      <c r="D157" s="166">
        <v>10504706.25</v>
      </c>
      <c r="E157" s="166">
        <v>8820018.5800000001</v>
      </c>
      <c r="F157" s="166">
        <v>9153798.3800000008</v>
      </c>
      <c r="G157" s="91" t="s">
        <v>196</v>
      </c>
    </row>
    <row r="158" spans="1:7">
      <c r="A158" s="106" t="s">
        <v>639</v>
      </c>
      <c r="B158" s="166"/>
      <c r="C158" s="166">
        <v>708652</v>
      </c>
      <c r="D158" s="166">
        <v>0</v>
      </c>
      <c r="E158" s="166">
        <v>0</v>
      </c>
      <c r="F158" s="166">
        <v>0</v>
      </c>
      <c r="G158" s="91" t="s">
        <v>219</v>
      </c>
    </row>
    <row r="159" spans="1:7">
      <c r="A159" s="126" t="s">
        <v>457</v>
      </c>
      <c r="B159" s="164"/>
      <c r="C159" s="164">
        <v>31320470.640000001</v>
      </c>
      <c r="D159" s="164">
        <v>113578570.55</v>
      </c>
      <c r="E159" s="164">
        <v>68708709.230000004</v>
      </c>
      <c r="F159" s="164">
        <v>61002212.919999994</v>
      </c>
      <c r="G159" s="119" t="s">
        <v>640</v>
      </c>
    </row>
    <row r="160" spans="1:7">
      <c r="A160" s="127" t="s">
        <v>641</v>
      </c>
      <c r="B160" s="166"/>
      <c r="C160" s="166">
        <v>0</v>
      </c>
      <c r="D160" s="166">
        <v>0</v>
      </c>
      <c r="E160" s="166">
        <v>0</v>
      </c>
      <c r="F160" s="166">
        <v>0</v>
      </c>
      <c r="G160" s="121" t="s">
        <v>642</v>
      </c>
    </row>
    <row r="161" spans="1:7">
      <c r="A161" s="106" t="s">
        <v>643</v>
      </c>
      <c r="B161" s="166"/>
      <c r="C161" s="166">
        <v>8971931.9399999995</v>
      </c>
      <c r="D161" s="166">
        <v>59970800.090000004</v>
      </c>
      <c r="E161" s="166">
        <v>43048329.850000001</v>
      </c>
      <c r="F161" s="166">
        <v>32232252.689999998</v>
      </c>
      <c r="G161" s="91" t="s">
        <v>644</v>
      </c>
    </row>
    <row r="162" spans="1:7">
      <c r="A162" s="128" t="s">
        <v>645</v>
      </c>
      <c r="B162" s="166"/>
      <c r="C162" s="166">
        <v>6245330.4800000004</v>
      </c>
      <c r="D162" s="166">
        <v>40453559.399999999</v>
      </c>
      <c r="E162" s="166">
        <v>12081981.890000001</v>
      </c>
      <c r="F162" s="166">
        <v>13138037.09</v>
      </c>
      <c r="G162" s="91" t="s">
        <v>440</v>
      </c>
    </row>
    <row r="163" spans="1:7">
      <c r="A163" s="128" t="s">
        <v>646</v>
      </c>
      <c r="B163" s="166"/>
      <c r="C163" s="166">
        <v>387638</v>
      </c>
      <c r="D163" s="166">
        <v>299972</v>
      </c>
      <c r="E163" s="166">
        <v>424275</v>
      </c>
      <c r="F163" s="166">
        <v>860532</v>
      </c>
      <c r="G163" s="91" t="s">
        <v>264</v>
      </c>
    </row>
    <row r="164" spans="1:7">
      <c r="A164" s="128" t="s">
        <v>647</v>
      </c>
      <c r="B164" s="166"/>
      <c r="C164" s="166">
        <v>1545552.58</v>
      </c>
      <c r="D164" s="166">
        <v>4471429</v>
      </c>
      <c r="E164" s="166">
        <v>4197942</v>
      </c>
      <c r="F164" s="166">
        <v>1550705</v>
      </c>
      <c r="G164" s="91" t="s">
        <v>648</v>
      </c>
    </row>
    <row r="165" spans="1:7">
      <c r="A165" s="128" t="s">
        <v>649</v>
      </c>
      <c r="B165" s="166"/>
      <c r="C165" s="166">
        <v>-1541287.58</v>
      </c>
      <c r="D165" s="166">
        <v>-4467164</v>
      </c>
      <c r="E165" s="166">
        <v>-4193677</v>
      </c>
      <c r="F165" s="166">
        <v>-1546440</v>
      </c>
      <c r="G165" s="91" t="s">
        <v>241</v>
      </c>
    </row>
    <row r="166" spans="1:7">
      <c r="A166" s="128" t="s">
        <v>650</v>
      </c>
      <c r="B166" s="166"/>
      <c r="C166" s="166">
        <v>15711305.220000001</v>
      </c>
      <c r="D166" s="166">
        <v>12849974.060000001</v>
      </c>
      <c r="E166" s="166">
        <v>13149857.49</v>
      </c>
      <c r="F166" s="166">
        <v>14767126.139999999</v>
      </c>
      <c r="G166" s="91" t="s">
        <v>189</v>
      </c>
    </row>
    <row r="167" spans="1:7">
      <c r="A167" s="126" t="s">
        <v>458</v>
      </c>
      <c r="B167" s="164"/>
      <c r="C167" s="164">
        <v>50385251.479999997</v>
      </c>
      <c r="D167" s="164">
        <v>44228235.359999999</v>
      </c>
      <c r="E167" s="164">
        <v>40435878.425700001</v>
      </c>
      <c r="F167" s="164">
        <v>33489653.899999999</v>
      </c>
      <c r="G167" s="119" t="s">
        <v>651</v>
      </c>
    </row>
    <row r="168" spans="1:7">
      <c r="A168" s="106" t="s">
        <v>652</v>
      </c>
      <c r="B168" s="166"/>
      <c r="C168" s="166">
        <v>17859167.219999999</v>
      </c>
      <c r="D168" s="166">
        <v>13098259.380000001</v>
      </c>
      <c r="E168" s="166">
        <v>10001147.15</v>
      </c>
      <c r="F168" s="166">
        <v>7710941.7300000004</v>
      </c>
      <c r="G168" s="91" t="s">
        <v>242</v>
      </c>
    </row>
    <row r="169" spans="1:7">
      <c r="A169" s="106" t="s">
        <v>653</v>
      </c>
      <c r="B169" s="166"/>
      <c r="C169" s="166">
        <v>1381966.5</v>
      </c>
      <c r="D169" s="166">
        <v>998671.85</v>
      </c>
      <c r="E169" s="166">
        <v>1065570.3999999999</v>
      </c>
      <c r="F169" s="166">
        <v>1500246.32</v>
      </c>
      <c r="G169" s="91" t="s">
        <v>654</v>
      </c>
    </row>
    <row r="170" spans="1:7">
      <c r="A170" s="106" t="s">
        <v>655</v>
      </c>
      <c r="B170" s="166"/>
      <c r="C170" s="166">
        <v>31144117.760000002</v>
      </c>
      <c r="D170" s="166">
        <v>30131304.129999999</v>
      </c>
      <c r="E170" s="166">
        <v>29369160.875700001</v>
      </c>
      <c r="F170" s="166">
        <v>24278465.850000001</v>
      </c>
      <c r="G170" s="91" t="s">
        <v>656</v>
      </c>
    </row>
    <row r="171" spans="1:7">
      <c r="A171" s="126" t="s">
        <v>460</v>
      </c>
      <c r="B171" s="166"/>
      <c r="C171" s="166">
        <v>1649377</v>
      </c>
      <c r="D171" s="166">
        <v>1706581</v>
      </c>
      <c r="E171" s="166">
        <v>0</v>
      </c>
      <c r="F171" s="166">
        <v>0</v>
      </c>
      <c r="G171" s="91" t="s">
        <v>195</v>
      </c>
    </row>
    <row r="172" spans="1:7">
      <c r="A172" s="155" t="s">
        <v>461</v>
      </c>
      <c r="B172" s="143"/>
      <c r="C172" s="143">
        <v>755634910.42999995</v>
      </c>
      <c r="D172" s="143">
        <v>673570732.65999997</v>
      </c>
      <c r="E172" s="143">
        <v>674501659.05599999</v>
      </c>
      <c r="F172" s="143">
        <v>685177142.61140001</v>
      </c>
      <c r="G172" s="90" t="s">
        <v>462</v>
      </c>
    </row>
    <row r="173" spans="1:7">
      <c r="A173" s="126" t="s">
        <v>463</v>
      </c>
      <c r="B173" s="164"/>
      <c r="C173" s="164">
        <v>207572</v>
      </c>
      <c r="D173" s="164">
        <v>407259</v>
      </c>
      <c r="E173" s="164">
        <v>383304</v>
      </c>
      <c r="F173" s="164">
        <v>452535</v>
      </c>
      <c r="G173" s="119" t="s">
        <v>172</v>
      </c>
    </row>
    <row r="174" spans="1:7">
      <c r="A174" s="106" t="s">
        <v>606</v>
      </c>
      <c r="B174" s="165"/>
      <c r="C174" s="165">
        <v>207572</v>
      </c>
      <c r="D174" s="165">
        <v>407259</v>
      </c>
      <c r="E174" s="165">
        <v>383304</v>
      </c>
      <c r="F174" s="165">
        <v>452535</v>
      </c>
      <c r="G174" s="91" t="s">
        <v>607</v>
      </c>
    </row>
    <row r="175" spans="1:7">
      <c r="A175" s="106" t="s">
        <v>608</v>
      </c>
      <c r="B175" s="166"/>
      <c r="C175" s="166">
        <v>2</v>
      </c>
      <c r="D175" s="166">
        <v>2</v>
      </c>
      <c r="E175" s="166">
        <v>2</v>
      </c>
      <c r="F175" s="166">
        <v>2</v>
      </c>
      <c r="G175" s="91" t="s">
        <v>609</v>
      </c>
    </row>
    <row r="176" spans="1:7">
      <c r="A176" s="106" t="s">
        <v>610</v>
      </c>
      <c r="B176" s="166"/>
      <c r="C176" s="166">
        <v>94754</v>
      </c>
      <c r="D176" s="166">
        <v>19754</v>
      </c>
      <c r="E176" s="166">
        <v>0</v>
      </c>
      <c r="F176" s="166">
        <v>0</v>
      </c>
      <c r="G176" s="91" t="s">
        <v>611</v>
      </c>
    </row>
    <row r="177" spans="1:7">
      <c r="A177" s="106" t="s">
        <v>612</v>
      </c>
      <c r="B177" s="166"/>
      <c r="C177" s="166">
        <v>88475</v>
      </c>
      <c r="D177" s="166">
        <v>224363</v>
      </c>
      <c r="E177" s="166">
        <v>223891</v>
      </c>
      <c r="F177" s="166">
        <v>88475</v>
      </c>
      <c r="G177" s="91" t="s">
        <v>613</v>
      </c>
    </row>
    <row r="178" spans="1:7">
      <c r="A178" s="106" t="s">
        <v>614</v>
      </c>
      <c r="B178" s="166"/>
      <c r="C178" s="166">
        <v>-88475</v>
      </c>
      <c r="D178" s="166">
        <v>-224363</v>
      </c>
      <c r="E178" s="166">
        <v>-223891</v>
      </c>
      <c r="F178" s="166">
        <v>-88475</v>
      </c>
      <c r="G178" s="91" t="s">
        <v>239</v>
      </c>
    </row>
    <row r="179" spans="1:7">
      <c r="A179" s="106" t="s">
        <v>615</v>
      </c>
      <c r="B179" s="166"/>
      <c r="C179" s="166">
        <v>0</v>
      </c>
      <c r="D179" s="166">
        <v>0</v>
      </c>
      <c r="E179" s="166">
        <v>0</v>
      </c>
      <c r="F179" s="166">
        <v>0</v>
      </c>
      <c r="G179" s="91" t="s">
        <v>657</v>
      </c>
    </row>
    <row r="180" spans="1:7">
      <c r="A180" s="106" t="s">
        <v>616</v>
      </c>
      <c r="B180" s="166"/>
      <c r="C180" s="166">
        <v>0</v>
      </c>
      <c r="D180" s="166">
        <v>0</v>
      </c>
      <c r="E180" s="166">
        <v>0</v>
      </c>
      <c r="F180" s="166">
        <v>0</v>
      </c>
      <c r="G180" s="91" t="s">
        <v>243</v>
      </c>
    </row>
    <row r="181" spans="1:7">
      <c r="A181" s="106" t="s">
        <v>658</v>
      </c>
      <c r="B181" s="166"/>
      <c r="C181" s="166">
        <v>112816</v>
      </c>
      <c r="D181" s="166">
        <v>387503</v>
      </c>
      <c r="E181" s="166">
        <v>383302</v>
      </c>
      <c r="F181" s="166">
        <v>452533</v>
      </c>
      <c r="G181" s="91" t="s">
        <v>659</v>
      </c>
    </row>
    <row r="182" spans="1:7">
      <c r="A182" s="106" t="s">
        <v>660</v>
      </c>
      <c r="B182" s="167"/>
      <c r="C182" s="167">
        <v>0</v>
      </c>
      <c r="D182" s="167">
        <v>0</v>
      </c>
      <c r="E182" s="167">
        <v>0</v>
      </c>
      <c r="F182" s="167">
        <v>0</v>
      </c>
      <c r="G182" s="91" t="s">
        <v>622</v>
      </c>
    </row>
    <row r="183" spans="1:7">
      <c r="A183" s="106" t="s">
        <v>623</v>
      </c>
      <c r="B183" s="166"/>
      <c r="C183" s="166">
        <v>0</v>
      </c>
      <c r="D183" s="166">
        <v>0</v>
      </c>
      <c r="E183" s="166">
        <v>0</v>
      </c>
      <c r="F183" s="166">
        <v>0</v>
      </c>
      <c r="G183" s="91" t="s">
        <v>624</v>
      </c>
    </row>
    <row r="184" spans="1:7">
      <c r="A184" s="106" t="s">
        <v>625</v>
      </c>
      <c r="B184" s="166"/>
      <c r="C184" s="166">
        <v>0</v>
      </c>
      <c r="D184" s="166">
        <v>0</v>
      </c>
      <c r="E184" s="166">
        <v>0</v>
      </c>
      <c r="F184" s="166">
        <v>0</v>
      </c>
      <c r="G184" s="91" t="s">
        <v>626</v>
      </c>
    </row>
    <row r="185" spans="1:7">
      <c r="A185" s="128" t="s">
        <v>627</v>
      </c>
      <c r="B185" s="166"/>
      <c r="C185" s="166">
        <v>0</v>
      </c>
      <c r="D185" s="166">
        <v>0</v>
      </c>
      <c r="E185" s="166">
        <v>0</v>
      </c>
      <c r="F185" s="166">
        <v>0</v>
      </c>
      <c r="G185" s="91" t="s">
        <v>276</v>
      </c>
    </row>
    <row r="186" spans="1:7">
      <c r="A186" s="128" t="s">
        <v>628</v>
      </c>
      <c r="B186" s="166"/>
      <c r="C186" s="166">
        <v>0</v>
      </c>
      <c r="D186" s="166">
        <v>0</v>
      </c>
      <c r="E186" s="166">
        <v>0</v>
      </c>
      <c r="F186" s="166">
        <v>0</v>
      </c>
      <c r="G186" s="91" t="s">
        <v>278</v>
      </c>
    </row>
    <row r="187" spans="1:7">
      <c r="A187" s="106" t="s">
        <v>629</v>
      </c>
      <c r="B187" s="166"/>
      <c r="C187" s="166">
        <v>0</v>
      </c>
      <c r="D187" s="166">
        <v>0</v>
      </c>
      <c r="E187" s="166">
        <v>0</v>
      </c>
      <c r="F187" s="166">
        <v>0</v>
      </c>
      <c r="G187" s="91" t="s">
        <v>630</v>
      </c>
    </row>
    <row r="188" spans="1:7">
      <c r="A188" s="106" t="s">
        <v>631</v>
      </c>
      <c r="B188" s="166"/>
      <c r="C188" s="166">
        <v>0</v>
      </c>
      <c r="D188" s="166">
        <v>0</v>
      </c>
      <c r="E188" s="166">
        <v>0</v>
      </c>
      <c r="F188" s="166">
        <v>0</v>
      </c>
      <c r="G188" s="91" t="s">
        <v>632</v>
      </c>
    </row>
    <row r="189" spans="1:7">
      <c r="A189" s="106" t="s">
        <v>633</v>
      </c>
      <c r="B189" s="166"/>
      <c r="C189" s="166">
        <v>0</v>
      </c>
      <c r="D189" s="166">
        <v>0</v>
      </c>
      <c r="E189" s="166">
        <v>0</v>
      </c>
      <c r="F189" s="166">
        <v>0</v>
      </c>
      <c r="G189" s="91" t="s">
        <v>634</v>
      </c>
    </row>
    <row r="190" spans="1:7">
      <c r="A190" s="106" t="s">
        <v>635</v>
      </c>
      <c r="B190" s="166"/>
      <c r="C190" s="166">
        <v>0</v>
      </c>
      <c r="D190" s="166">
        <v>0</v>
      </c>
      <c r="E190" s="166">
        <v>0</v>
      </c>
      <c r="F190" s="166">
        <v>0</v>
      </c>
      <c r="G190" s="91" t="s">
        <v>240</v>
      </c>
    </row>
    <row r="191" spans="1:7">
      <c r="A191" s="126" t="s">
        <v>464</v>
      </c>
      <c r="B191" s="164"/>
      <c r="C191" s="164">
        <v>0</v>
      </c>
      <c r="D191" s="164">
        <v>0</v>
      </c>
      <c r="E191" s="164">
        <v>0</v>
      </c>
      <c r="F191" s="164">
        <v>0</v>
      </c>
      <c r="G191" s="119" t="s">
        <v>215</v>
      </c>
    </row>
    <row r="192" spans="1:7">
      <c r="A192" s="106" t="s">
        <v>661</v>
      </c>
      <c r="B192" s="166"/>
      <c r="C192" s="166">
        <v>0</v>
      </c>
      <c r="D192" s="166">
        <v>0</v>
      </c>
      <c r="E192" s="166">
        <v>0</v>
      </c>
      <c r="F192" s="166">
        <v>0</v>
      </c>
      <c r="G192" s="91" t="s">
        <v>220</v>
      </c>
    </row>
    <row r="193" spans="1:7">
      <c r="A193" s="106" t="s">
        <v>662</v>
      </c>
      <c r="B193" s="166"/>
      <c r="C193" s="166">
        <v>0</v>
      </c>
      <c r="D193" s="166">
        <v>0</v>
      </c>
      <c r="E193" s="166">
        <v>0</v>
      </c>
      <c r="F193" s="166">
        <v>0</v>
      </c>
      <c r="G193" s="91" t="s">
        <v>221</v>
      </c>
    </row>
    <row r="194" spans="1:7">
      <c r="A194" s="126" t="s">
        <v>465</v>
      </c>
      <c r="B194" s="164"/>
      <c r="C194" s="164">
        <v>12259643.640000001</v>
      </c>
      <c r="D194" s="164">
        <v>9731505.5800000001</v>
      </c>
      <c r="E194" s="164">
        <v>11923345.109999999</v>
      </c>
      <c r="F194" s="164">
        <v>10025273.59</v>
      </c>
      <c r="G194" s="119" t="s">
        <v>173</v>
      </c>
    </row>
    <row r="195" spans="1:7">
      <c r="A195" s="127" t="s">
        <v>641</v>
      </c>
      <c r="B195" s="166"/>
      <c r="C195" s="166">
        <v>0</v>
      </c>
      <c r="D195" s="166">
        <v>0</v>
      </c>
      <c r="E195" s="166">
        <v>0</v>
      </c>
      <c r="F195" s="166"/>
      <c r="G195" s="121" t="s">
        <v>642</v>
      </c>
    </row>
    <row r="196" spans="1:7">
      <c r="A196" s="106" t="s">
        <v>643</v>
      </c>
      <c r="B196" s="166"/>
      <c r="C196" s="166">
        <v>9807302.8100000005</v>
      </c>
      <c r="D196" s="166">
        <v>7546440.5800000001</v>
      </c>
      <c r="E196" s="166">
        <v>9274318.1099999994</v>
      </c>
      <c r="F196" s="166">
        <f>9184722.59+320434</f>
        <v>9505156.5899999999</v>
      </c>
      <c r="G196" s="91" t="s">
        <v>644</v>
      </c>
    </row>
    <row r="197" spans="1:7">
      <c r="A197" s="128" t="s">
        <v>645</v>
      </c>
      <c r="B197" s="166"/>
      <c r="C197" s="166">
        <v>0</v>
      </c>
      <c r="D197" s="166">
        <v>0</v>
      </c>
      <c r="E197" s="166">
        <v>0</v>
      </c>
      <c r="F197" s="166">
        <v>0</v>
      </c>
      <c r="G197" s="91" t="s">
        <v>441</v>
      </c>
    </row>
    <row r="198" spans="1:7">
      <c r="A198" s="128" t="s">
        <v>646</v>
      </c>
      <c r="B198" s="166"/>
      <c r="C198" s="166">
        <v>0</v>
      </c>
      <c r="D198" s="166">
        <v>0</v>
      </c>
      <c r="E198" s="166">
        <v>0</v>
      </c>
      <c r="F198" s="166">
        <v>0</v>
      </c>
      <c r="G198" s="91" t="s">
        <v>663</v>
      </c>
    </row>
    <row r="199" spans="1:7">
      <c r="A199" s="128" t="s">
        <v>647</v>
      </c>
      <c r="B199" s="166"/>
      <c r="C199" s="166">
        <v>0</v>
      </c>
      <c r="D199" s="166">
        <v>0</v>
      </c>
      <c r="E199" s="166">
        <v>0</v>
      </c>
      <c r="F199" s="166">
        <v>0</v>
      </c>
      <c r="G199" s="91" t="s">
        <v>648</v>
      </c>
    </row>
    <row r="200" spans="1:7">
      <c r="A200" s="128" t="s">
        <v>649</v>
      </c>
      <c r="B200" s="166"/>
      <c r="C200" s="166">
        <v>0</v>
      </c>
      <c r="D200" s="166">
        <v>0</v>
      </c>
      <c r="E200" s="166">
        <v>0</v>
      </c>
      <c r="F200" s="166">
        <v>0</v>
      </c>
      <c r="G200" s="91" t="s">
        <v>241</v>
      </c>
    </row>
    <row r="201" spans="1:7">
      <c r="A201" s="128" t="s">
        <v>650</v>
      </c>
      <c r="B201" s="166"/>
      <c r="C201" s="166">
        <v>2452340.83</v>
      </c>
      <c r="D201" s="166">
        <v>2185065</v>
      </c>
      <c r="E201" s="166">
        <v>2649027</v>
      </c>
      <c r="F201" s="166">
        <v>520117</v>
      </c>
      <c r="G201" s="91" t="s">
        <v>189</v>
      </c>
    </row>
    <row r="202" spans="1:7">
      <c r="A202" s="126" t="s">
        <v>466</v>
      </c>
      <c r="B202" s="164"/>
      <c r="C202" s="164">
        <v>493333107.38</v>
      </c>
      <c r="D202" s="164">
        <v>432866937.19</v>
      </c>
      <c r="E202" s="164">
        <v>436893415.54000002</v>
      </c>
      <c r="F202" s="164">
        <v>445900302.49000001</v>
      </c>
      <c r="G202" s="119" t="s">
        <v>445</v>
      </c>
    </row>
    <row r="203" spans="1:7">
      <c r="A203" s="127" t="s">
        <v>584</v>
      </c>
      <c r="B203" s="165"/>
      <c r="C203" s="165">
        <v>41096378.380000003</v>
      </c>
      <c r="D203" s="165">
        <v>42477317</v>
      </c>
      <c r="E203" s="165">
        <v>43636483</v>
      </c>
      <c r="F203" s="165">
        <v>48046457</v>
      </c>
      <c r="G203" s="121" t="s">
        <v>262</v>
      </c>
    </row>
    <row r="204" spans="1:7">
      <c r="A204" s="106" t="s">
        <v>585</v>
      </c>
      <c r="B204" s="166"/>
      <c r="C204" s="166">
        <v>9577497</v>
      </c>
      <c r="D204" s="166">
        <v>10111409</v>
      </c>
      <c r="E204" s="166">
        <v>10260160</v>
      </c>
      <c r="F204" s="166">
        <v>11590387</v>
      </c>
      <c r="G204" s="91" t="s">
        <v>586</v>
      </c>
    </row>
    <row r="205" spans="1:7">
      <c r="A205" s="106" t="s">
        <v>587</v>
      </c>
      <c r="B205" s="166"/>
      <c r="C205" s="166">
        <v>0</v>
      </c>
      <c r="D205" s="166">
        <v>0</v>
      </c>
      <c r="E205" s="166">
        <v>0</v>
      </c>
      <c r="F205" s="166">
        <v>0</v>
      </c>
      <c r="G205" s="91" t="s">
        <v>588</v>
      </c>
    </row>
    <row r="206" spans="1:7">
      <c r="A206" s="106" t="s">
        <v>589</v>
      </c>
      <c r="B206" s="166"/>
      <c r="C206" s="166">
        <v>7652988</v>
      </c>
      <c r="D206" s="166">
        <v>6904216</v>
      </c>
      <c r="E206" s="166">
        <v>8356829</v>
      </c>
      <c r="F206" s="166">
        <v>8492364</v>
      </c>
      <c r="G206" s="91" t="s">
        <v>590</v>
      </c>
    </row>
    <row r="207" spans="1:7">
      <c r="A207" s="106" t="s">
        <v>591</v>
      </c>
      <c r="B207" s="166"/>
      <c r="C207" s="166">
        <v>0</v>
      </c>
      <c r="D207" s="166">
        <v>748000</v>
      </c>
      <c r="E207" s="166">
        <v>0</v>
      </c>
      <c r="F207" s="166">
        <v>0</v>
      </c>
      <c r="G207" s="91" t="s">
        <v>237</v>
      </c>
    </row>
    <row r="208" spans="1:7">
      <c r="A208" s="106" t="s">
        <v>592</v>
      </c>
      <c r="B208" s="166"/>
      <c r="C208" s="166">
        <v>0</v>
      </c>
      <c r="D208" s="166">
        <v>0</v>
      </c>
      <c r="E208" s="166">
        <v>0</v>
      </c>
      <c r="F208" s="166">
        <v>0</v>
      </c>
      <c r="G208" s="91" t="s">
        <v>446</v>
      </c>
    </row>
    <row r="209" spans="1:7">
      <c r="A209" s="106" t="s">
        <v>593</v>
      </c>
      <c r="B209" s="166"/>
      <c r="C209" s="166">
        <v>23865893.379999999</v>
      </c>
      <c r="D209" s="166">
        <v>24713692</v>
      </c>
      <c r="E209" s="166">
        <v>25019494</v>
      </c>
      <c r="F209" s="166">
        <v>27963706</v>
      </c>
      <c r="G209" s="91" t="s">
        <v>272</v>
      </c>
    </row>
    <row r="210" spans="1:7">
      <c r="A210" s="127" t="s">
        <v>594</v>
      </c>
      <c r="B210" s="167"/>
      <c r="C210" s="167">
        <v>280674321</v>
      </c>
      <c r="D210" s="167">
        <v>239231408.13769999</v>
      </c>
      <c r="E210" s="167">
        <v>247615922.53999999</v>
      </c>
      <c r="F210" s="167">
        <v>263949910.49000001</v>
      </c>
      <c r="G210" s="121" t="s">
        <v>198</v>
      </c>
    </row>
    <row r="211" spans="1:7">
      <c r="A211" s="106" t="s">
        <v>585</v>
      </c>
      <c r="B211" s="166"/>
      <c r="C211" s="166">
        <v>112922841</v>
      </c>
      <c r="D211" s="166">
        <v>132139066.93970001</v>
      </c>
      <c r="E211" s="166">
        <v>147089688.34999999</v>
      </c>
      <c r="F211" s="166">
        <v>164750381.30000001</v>
      </c>
      <c r="G211" s="91" t="s">
        <v>586</v>
      </c>
    </row>
    <row r="212" spans="1:7">
      <c r="A212" s="106" t="s">
        <v>587</v>
      </c>
      <c r="B212" s="166"/>
      <c r="C212" s="166">
        <v>0</v>
      </c>
      <c r="D212" s="166">
        <v>0</v>
      </c>
      <c r="E212" s="166">
        <v>0</v>
      </c>
      <c r="F212" s="166">
        <v>0</v>
      </c>
      <c r="G212" s="91" t="s">
        <v>588</v>
      </c>
    </row>
    <row r="213" spans="1:7">
      <c r="A213" s="106" t="s">
        <v>589</v>
      </c>
      <c r="B213" s="166"/>
      <c r="C213" s="166">
        <v>71825260</v>
      </c>
      <c r="D213" s="166">
        <v>11193329.0079</v>
      </c>
      <c r="E213" s="166">
        <v>4677729</v>
      </c>
      <c r="F213" s="166">
        <v>3310588</v>
      </c>
      <c r="G213" s="91" t="s">
        <v>590</v>
      </c>
    </row>
    <row r="214" spans="1:7">
      <c r="A214" s="106" t="s">
        <v>591</v>
      </c>
      <c r="B214" s="166"/>
      <c r="C214" s="166">
        <v>0</v>
      </c>
      <c r="D214" s="166">
        <v>0</v>
      </c>
      <c r="E214" s="166">
        <v>0</v>
      </c>
      <c r="F214" s="166">
        <v>0</v>
      </c>
      <c r="G214" s="91" t="s">
        <v>237</v>
      </c>
    </row>
    <row r="215" spans="1:7">
      <c r="A215" s="106" t="s">
        <v>592</v>
      </c>
      <c r="B215" s="166"/>
      <c r="C215" s="166">
        <v>0</v>
      </c>
      <c r="D215" s="166">
        <v>0</v>
      </c>
      <c r="E215" s="166">
        <v>0</v>
      </c>
      <c r="F215" s="166">
        <v>0</v>
      </c>
      <c r="G215" s="91" t="s">
        <v>446</v>
      </c>
    </row>
    <row r="216" spans="1:7">
      <c r="A216" s="106" t="s">
        <v>595</v>
      </c>
      <c r="B216" s="166"/>
      <c r="C216" s="166">
        <v>95926220</v>
      </c>
      <c r="D216" s="166">
        <v>95899012.189999998</v>
      </c>
      <c r="E216" s="166">
        <v>95848505.189999998</v>
      </c>
      <c r="F216" s="166">
        <v>95888941.189999998</v>
      </c>
      <c r="G216" s="91" t="s">
        <v>273</v>
      </c>
    </row>
    <row r="217" spans="1:7">
      <c r="A217" s="127" t="s">
        <v>596</v>
      </c>
      <c r="B217" s="167"/>
      <c r="C217" s="167">
        <v>140404429</v>
      </c>
      <c r="D217" s="167">
        <v>104569781.8723</v>
      </c>
      <c r="E217" s="167">
        <v>99051751</v>
      </c>
      <c r="F217" s="167">
        <v>87315505</v>
      </c>
      <c r="G217" s="121" t="s">
        <v>199</v>
      </c>
    </row>
    <row r="218" spans="1:7">
      <c r="A218" s="106" t="s">
        <v>597</v>
      </c>
      <c r="B218" s="166"/>
      <c r="C218" s="166">
        <v>2632509</v>
      </c>
      <c r="D218" s="166">
        <v>0</v>
      </c>
      <c r="E218" s="166">
        <v>0</v>
      </c>
      <c r="F218" s="166">
        <v>0</v>
      </c>
      <c r="G218" s="91" t="s">
        <v>598</v>
      </c>
    </row>
    <row r="219" spans="1:7">
      <c r="A219" s="106" t="s">
        <v>599</v>
      </c>
      <c r="B219" s="166"/>
      <c r="C219" s="166">
        <v>137771920</v>
      </c>
      <c r="D219" s="166">
        <v>104553031.8723</v>
      </c>
      <c r="E219" s="166">
        <v>99051751</v>
      </c>
      <c r="F219" s="166">
        <v>87315505</v>
      </c>
      <c r="G219" s="91" t="s">
        <v>600</v>
      </c>
    </row>
    <row r="220" spans="1:7">
      <c r="A220" s="106" t="s">
        <v>601</v>
      </c>
      <c r="B220" s="166"/>
      <c r="C220" s="166">
        <v>0</v>
      </c>
      <c r="D220" s="166">
        <v>0</v>
      </c>
      <c r="E220" s="166">
        <v>0</v>
      </c>
      <c r="F220" s="166">
        <v>0</v>
      </c>
      <c r="G220" s="91" t="s">
        <v>238</v>
      </c>
    </row>
    <row r="221" spans="1:7">
      <c r="A221" s="106" t="s">
        <v>602</v>
      </c>
      <c r="B221" s="166"/>
      <c r="C221" s="166">
        <v>0</v>
      </c>
      <c r="D221" s="166">
        <v>0</v>
      </c>
      <c r="E221" s="166">
        <v>0</v>
      </c>
      <c r="F221" s="166">
        <v>0</v>
      </c>
      <c r="G221" s="91" t="s">
        <v>447</v>
      </c>
    </row>
    <row r="222" spans="1:7">
      <c r="A222" s="106" t="s">
        <v>603</v>
      </c>
      <c r="B222" s="166"/>
      <c r="C222" s="166">
        <v>0</v>
      </c>
      <c r="D222" s="166">
        <v>16750</v>
      </c>
      <c r="E222" s="166">
        <v>0</v>
      </c>
      <c r="F222" s="166">
        <v>0</v>
      </c>
      <c r="G222" s="91" t="s">
        <v>274</v>
      </c>
    </row>
    <row r="223" spans="1:7">
      <c r="A223" s="127" t="s">
        <v>604</v>
      </c>
      <c r="B223" s="167"/>
      <c r="C223" s="167">
        <v>31157979</v>
      </c>
      <c r="D223" s="167">
        <v>46588430.18</v>
      </c>
      <c r="E223" s="167">
        <v>46589259</v>
      </c>
      <c r="F223" s="167">
        <v>46588430</v>
      </c>
      <c r="G223" s="121" t="s">
        <v>263</v>
      </c>
    </row>
    <row r="224" spans="1:7">
      <c r="A224" s="106" t="s">
        <v>585</v>
      </c>
      <c r="B224" s="166"/>
      <c r="C224" s="166">
        <v>23199767</v>
      </c>
      <c r="D224" s="166">
        <v>38630218.18</v>
      </c>
      <c r="E224" s="166">
        <v>38631047</v>
      </c>
      <c r="F224" s="166">
        <v>38630218</v>
      </c>
      <c r="G224" s="91" t="s">
        <v>586</v>
      </c>
    </row>
    <row r="225" spans="1:7">
      <c r="A225" s="106" t="s">
        <v>587</v>
      </c>
      <c r="B225" s="166"/>
      <c r="C225" s="166">
        <v>0</v>
      </c>
      <c r="D225" s="166">
        <v>0</v>
      </c>
      <c r="E225" s="166">
        <v>0</v>
      </c>
      <c r="F225" s="166">
        <v>0</v>
      </c>
      <c r="G225" s="91" t="s">
        <v>588</v>
      </c>
    </row>
    <row r="226" spans="1:7">
      <c r="A226" s="106" t="s">
        <v>589</v>
      </c>
      <c r="B226" s="166"/>
      <c r="C226" s="166">
        <v>0</v>
      </c>
      <c r="D226" s="166">
        <v>0</v>
      </c>
      <c r="E226" s="166">
        <v>0</v>
      </c>
      <c r="F226" s="166">
        <v>0</v>
      </c>
      <c r="G226" s="91" t="s">
        <v>590</v>
      </c>
    </row>
    <row r="227" spans="1:7">
      <c r="A227" s="106" t="s">
        <v>591</v>
      </c>
      <c r="B227" s="166"/>
      <c r="C227" s="166">
        <v>0</v>
      </c>
      <c r="D227" s="166">
        <v>0</v>
      </c>
      <c r="E227" s="166">
        <v>0</v>
      </c>
      <c r="F227" s="166">
        <v>0</v>
      </c>
      <c r="G227" s="91" t="s">
        <v>237</v>
      </c>
    </row>
    <row r="228" spans="1:7">
      <c r="A228" s="106" t="s">
        <v>592</v>
      </c>
      <c r="B228" s="166"/>
      <c r="C228" s="166">
        <v>0</v>
      </c>
      <c r="D228" s="166">
        <v>0</v>
      </c>
      <c r="E228" s="166">
        <v>0</v>
      </c>
      <c r="F228" s="166">
        <v>0</v>
      </c>
      <c r="G228" s="91" t="s">
        <v>446</v>
      </c>
    </row>
    <row r="229" spans="1:7">
      <c r="A229" s="106" t="s">
        <v>605</v>
      </c>
      <c r="B229" s="166"/>
      <c r="C229" s="166">
        <v>7958212</v>
      </c>
      <c r="D229" s="166">
        <v>7958212</v>
      </c>
      <c r="E229" s="166">
        <v>7958212</v>
      </c>
      <c r="F229" s="166">
        <v>7958212</v>
      </c>
      <c r="G229" s="91" t="s">
        <v>275</v>
      </c>
    </row>
    <row r="230" spans="1:7">
      <c r="A230" s="126" t="s">
        <v>467</v>
      </c>
      <c r="B230" s="164"/>
      <c r="C230" s="164">
        <v>91869637</v>
      </c>
      <c r="D230" s="164">
        <v>68360587</v>
      </c>
      <c r="E230" s="164">
        <v>65697398</v>
      </c>
      <c r="F230" s="164">
        <v>65672403</v>
      </c>
      <c r="G230" s="119" t="s">
        <v>226</v>
      </c>
    </row>
    <row r="231" spans="1:7">
      <c r="A231" s="106" t="s">
        <v>664</v>
      </c>
      <c r="B231" s="166"/>
      <c r="C231" s="166">
        <v>90697467</v>
      </c>
      <c r="D231" s="166">
        <v>67188417</v>
      </c>
      <c r="E231" s="166">
        <v>64525228</v>
      </c>
      <c r="F231" s="166">
        <v>64500233</v>
      </c>
      <c r="G231" s="91" t="s">
        <v>665</v>
      </c>
    </row>
    <row r="232" spans="1:7">
      <c r="A232" s="106" t="s">
        <v>666</v>
      </c>
      <c r="B232" s="166"/>
      <c r="C232" s="166">
        <v>1172170</v>
      </c>
      <c r="D232" s="166">
        <v>1172170</v>
      </c>
      <c r="E232" s="166">
        <v>1172170</v>
      </c>
      <c r="F232" s="166">
        <v>1172170</v>
      </c>
      <c r="G232" s="91" t="s">
        <v>667</v>
      </c>
    </row>
    <row r="233" spans="1:7">
      <c r="A233" s="106" t="s">
        <v>668</v>
      </c>
      <c r="B233" s="166"/>
      <c r="C233" s="166">
        <v>0</v>
      </c>
      <c r="D233" s="166">
        <v>0</v>
      </c>
      <c r="E233" s="166">
        <v>0</v>
      </c>
      <c r="F233" s="166">
        <v>0</v>
      </c>
      <c r="G233" s="91" t="s">
        <v>197</v>
      </c>
    </row>
    <row r="234" spans="1:7">
      <c r="A234" s="106" t="s">
        <v>669</v>
      </c>
      <c r="B234" s="166"/>
      <c r="C234" s="166">
        <v>0</v>
      </c>
      <c r="D234" s="166">
        <v>0</v>
      </c>
      <c r="E234" s="166">
        <v>0</v>
      </c>
      <c r="F234" s="166">
        <v>0</v>
      </c>
      <c r="G234" s="91" t="s">
        <v>171</v>
      </c>
    </row>
    <row r="235" spans="1:7">
      <c r="A235" s="126" t="s">
        <v>468</v>
      </c>
      <c r="B235" s="164"/>
      <c r="C235" s="164">
        <v>5084003</v>
      </c>
      <c r="D235" s="164">
        <v>5053861</v>
      </c>
      <c r="E235" s="164">
        <v>5023718</v>
      </c>
      <c r="F235" s="164">
        <v>4993576</v>
      </c>
      <c r="G235" s="119" t="s">
        <v>244</v>
      </c>
    </row>
    <row r="236" spans="1:7">
      <c r="A236" s="106" t="s">
        <v>670</v>
      </c>
      <c r="B236" s="166"/>
      <c r="C236" s="166">
        <v>0</v>
      </c>
      <c r="D236" s="166">
        <v>0</v>
      </c>
      <c r="E236" s="166">
        <v>0</v>
      </c>
      <c r="F236" s="166">
        <v>0</v>
      </c>
      <c r="G236" s="91" t="s">
        <v>671</v>
      </c>
    </row>
    <row r="237" spans="1:7">
      <c r="A237" s="106" t="s">
        <v>672</v>
      </c>
      <c r="B237" s="166"/>
      <c r="C237" s="166">
        <v>5084003</v>
      </c>
      <c r="D237" s="166">
        <v>5053861</v>
      </c>
      <c r="E237" s="166">
        <v>5023718</v>
      </c>
      <c r="F237" s="166">
        <v>4993576</v>
      </c>
      <c r="G237" s="91" t="s">
        <v>673</v>
      </c>
    </row>
    <row r="238" spans="1:7">
      <c r="A238" s="126" t="s">
        <v>469</v>
      </c>
      <c r="B238" s="164"/>
      <c r="C238" s="164">
        <v>118400840.28</v>
      </c>
      <c r="D238" s="164">
        <v>118542688.88</v>
      </c>
      <c r="E238" s="164">
        <v>117329617.77</v>
      </c>
      <c r="F238" s="164">
        <v>126377958.5632</v>
      </c>
      <c r="G238" s="119" t="s">
        <v>169</v>
      </c>
    </row>
    <row r="239" spans="1:7">
      <c r="A239" s="127" t="s">
        <v>670</v>
      </c>
      <c r="B239" s="166"/>
      <c r="C239" s="166">
        <v>11285</v>
      </c>
      <c r="D239" s="166">
        <v>11285</v>
      </c>
      <c r="E239" s="166">
        <v>11285</v>
      </c>
      <c r="F239" s="166">
        <v>11285</v>
      </c>
      <c r="G239" s="91" t="s">
        <v>671</v>
      </c>
    </row>
    <row r="240" spans="1:7">
      <c r="A240" s="127" t="s">
        <v>672</v>
      </c>
      <c r="B240" s="166"/>
      <c r="C240" s="166">
        <v>73922693.590000004</v>
      </c>
      <c r="D240" s="166">
        <v>72510975.870399997</v>
      </c>
      <c r="E240" s="166">
        <v>73300172</v>
      </c>
      <c r="F240" s="166">
        <v>79765822</v>
      </c>
      <c r="G240" s="91" t="s">
        <v>673</v>
      </c>
    </row>
    <row r="241" spans="1:7">
      <c r="A241" s="127" t="s">
        <v>674</v>
      </c>
      <c r="B241" s="166"/>
      <c r="C241" s="166">
        <v>43613520.520000003</v>
      </c>
      <c r="D241" s="166">
        <v>41779749.82</v>
      </c>
      <c r="E241" s="166">
        <v>41316357.280000001</v>
      </c>
      <c r="F241" s="166">
        <v>39752566.747500002</v>
      </c>
      <c r="G241" s="121" t="s">
        <v>675</v>
      </c>
    </row>
    <row r="242" spans="1:7">
      <c r="A242" s="127" t="s">
        <v>676</v>
      </c>
      <c r="B242" s="166"/>
      <c r="C242" s="166">
        <v>6119111.4100000001</v>
      </c>
      <c r="D242" s="166">
        <v>6586331.7599999998</v>
      </c>
      <c r="E242" s="166">
        <v>6866363.6900000004</v>
      </c>
      <c r="F242" s="166">
        <v>7226013.6099999994</v>
      </c>
      <c r="G242" s="121" t="s">
        <v>677</v>
      </c>
    </row>
    <row r="243" spans="1:7">
      <c r="A243" s="127" t="s">
        <v>678</v>
      </c>
      <c r="B243" s="166"/>
      <c r="C243" s="166">
        <v>50418513.289999999</v>
      </c>
      <c r="D243" s="166">
        <v>50198597.032899998</v>
      </c>
      <c r="E243" s="166">
        <v>49549289.049999997</v>
      </c>
      <c r="F243" s="166">
        <v>49805492.653100006</v>
      </c>
      <c r="G243" s="121" t="s">
        <v>679</v>
      </c>
    </row>
    <row r="244" spans="1:7">
      <c r="A244" s="127" t="s">
        <v>680</v>
      </c>
      <c r="B244" s="166"/>
      <c r="C244" s="166">
        <v>26332606.27</v>
      </c>
      <c r="D244" s="166">
        <v>27136931.396699999</v>
      </c>
      <c r="E244" s="166">
        <v>26704433.27</v>
      </c>
      <c r="F244" s="166">
        <v>29483589.560000002</v>
      </c>
      <c r="G244" s="121" t="s">
        <v>681</v>
      </c>
    </row>
    <row r="245" spans="1:7">
      <c r="A245" s="127" t="s">
        <v>682</v>
      </c>
      <c r="B245" s="166"/>
      <c r="C245" s="166">
        <v>1215121</v>
      </c>
      <c r="D245" s="166">
        <v>1179966</v>
      </c>
      <c r="E245" s="166">
        <v>177366</v>
      </c>
      <c r="F245" s="166">
        <v>141029</v>
      </c>
      <c r="G245" s="121" t="s">
        <v>683</v>
      </c>
    </row>
    <row r="246" spans="1:7">
      <c r="A246" s="127" t="s">
        <v>684</v>
      </c>
      <c r="B246" s="166"/>
      <c r="C246" s="166">
        <v>-83232010.799999997</v>
      </c>
      <c r="D246" s="166">
        <v>-80861148</v>
      </c>
      <c r="E246" s="166">
        <v>-80595648.519999996</v>
      </c>
      <c r="F246" s="166">
        <v>-79807840.007499993</v>
      </c>
      <c r="G246" s="121" t="s">
        <v>245</v>
      </c>
    </row>
    <row r="247" spans="1:7">
      <c r="A247" s="127" t="s">
        <v>685</v>
      </c>
      <c r="B247" s="166"/>
      <c r="C247" s="166">
        <v>0</v>
      </c>
      <c r="D247" s="166">
        <v>0</v>
      </c>
      <c r="E247" s="166">
        <v>0</v>
      </c>
      <c r="F247" s="166">
        <v>0</v>
      </c>
      <c r="G247" s="121" t="s">
        <v>686</v>
      </c>
    </row>
    <row r="248" spans="1:7">
      <c r="A248" s="126" t="s">
        <v>470</v>
      </c>
      <c r="B248" s="164"/>
      <c r="C248" s="164">
        <v>11328234.26</v>
      </c>
      <c r="D248" s="164">
        <v>11146807.01</v>
      </c>
      <c r="E248" s="164">
        <v>8460455.6099999994</v>
      </c>
      <c r="F248" s="164">
        <v>9836003.4957999997</v>
      </c>
      <c r="G248" s="119" t="s">
        <v>687</v>
      </c>
    </row>
    <row r="249" spans="1:7">
      <c r="A249" s="106" t="s">
        <v>688</v>
      </c>
      <c r="B249" s="166"/>
      <c r="C249" s="166">
        <v>0</v>
      </c>
      <c r="D249" s="166">
        <v>0</v>
      </c>
      <c r="E249" s="166">
        <v>0</v>
      </c>
      <c r="F249" s="166">
        <v>0</v>
      </c>
      <c r="G249" s="121" t="s">
        <v>689</v>
      </c>
    </row>
    <row r="250" spans="1:7">
      <c r="A250" s="127" t="s">
        <v>690</v>
      </c>
      <c r="B250" s="166"/>
      <c r="C250" s="166">
        <v>7662404.25</v>
      </c>
      <c r="D250" s="166">
        <v>7379788.4699999997</v>
      </c>
      <c r="E250" s="166">
        <v>7207416.6500000004</v>
      </c>
      <c r="F250" s="166">
        <v>7782905.2549999999</v>
      </c>
      <c r="G250" s="121" t="s">
        <v>691</v>
      </c>
    </row>
    <row r="251" spans="1:7">
      <c r="A251" s="127" t="s">
        <v>692</v>
      </c>
      <c r="B251" s="166"/>
      <c r="C251" s="166">
        <v>73547</v>
      </c>
      <c r="D251" s="166">
        <v>82462</v>
      </c>
      <c r="E251" s="166">
        <v>291441</v>
      </c>
      <c r="F251" s="166">
        <v>291440</v>
      </c>
      <c r="G251" s="121" t="s">
        <v>279</v>
      </c>
    </row>
    <row r="252" spans="1:7">
      <c r="A252" s="106" t="s">
        <v>693</v>
      </c>
      <c r="B252" s="166"/>
      <c r="C252" s="166">
        <v>2246820</v>
      </c>
      <c r="D252" s="166">
        <v>2184857</v>
      </c>
      <c r="E252" s="166">
        <v>2194789</v>
      </c>
      <c r="F252" s="166">
        <v>2691467.7207999998</v>
      </c>
      <c r="G252" s="121" t="s">
        <v>192</v>
      </c>
    </row>
    <row r="253" spans="1:7">
      <c r="A253" s="127" t="s">
        <v>694</v>
      </c>
      <c r="B253" s="166"/>
      <c r="C253" s="166">
        <v>14374431.01</v>
      </c>
      <c r="D253" s="166">
        <v>14526611.539999999</v>
      </c>
      <c r="E253" s="166">
        <v>11894843.699999999</v>
      </c>
      <c r="F253" s="166">
        <v>12388592.260000002</v>
      </c>
      <c r="G253" s="121" t="s">
        <v>695</v>
      </c>
    </row>
    <row r="254" spans="1:7">
      <c r="A254" s="127" t="s">
        <v>696</v>
      </c>
      <c r="B254" s="166"/>
      <c r="C254" s="166">
        <v>-13028968</v>
      </c>
      <c r="D254" s="166">
        <v>-13026912</v>
      </c>
      <c r="E254" s="166">
        <v>-13128034.74</v>
      </c>
      <c r="F254" s="166">
        <v>-13318401.74</v>
      </c>
      <c r="G254" s="121" t="s">
        <v>246</v>
      </c>
    </row>
    <row r="255" spans="1:7">
      <c r="A255" s="126" t="s">
        <v>472</v>
      </c>
      <c r="B255" s="166"/>
      <c r="C255" s="166">
        <v>1205579</v>
      </c>
      <c r="D255" s="166">
        <v>1205579</v>
      </c>
      <c r="E255" s="166">
        <v>1205579</v>
      </c>
      <c r="F255" s="166">
        <v>1205579</v>
      </c>
      <c r="G255" s="119" t="s">
        <v>473</v>
      </c>
    </row>
    <row r="256" spans="1:7">
      <c r="A256" s="126" t="s">
        <v>474</v>
      </c>
      <c r="B256" s="166"/>
      <c r="C256" s="166">
        <v>21411305.57</v>
      </c>
      <c r="D256" s="166">
        <v>25499627.850000001</v>
      </c>
      <c r="E256" s="166">
        <v>26764139.736000001</v>
      </c>
      <c r="F256" s="166">
        <v>20351690.3325</v>
      </c>
      <c r="G256" s="119" t="s">
        <v>228</v>
      </c>
    </row>
    <row r="257" spans="1:7">
      <c r="A257" s="126" t="s">
        <v>475</v>
      </c>
      <c r="B257" s="164"/>
      <c r="C257" s="164">
        <v>534988.30000000005</v>
      </c>
      <c r="D257" s="164">
        <v>755880.15</v>
      </c>
      <c r="E257" s="164">
        <v>820686.29</v>
      </c>
      <c r="F257" s="164">
        <v>361821.14</v>
      </c>
      <c r="G257" s="119" t="s">
        <v>168</v>
      </c>
    </row>
    <row r="258" spans="1:7">
      <c r="A258" s="106" t="s">
        <v>641</v>
      </c>
      <c r="B258" s="166"/>
      <c r="C258" s="166">
        <v>0</v>
      </c>
      <c r="D258" s="166">
        <v>0</v>
      </c>
      <c r="E258" s="166">
        <v>0</v>
      </c>
      <c r="F258" s="166">
        <v>0</v>
      </c>
      <c r="G258" s="91" t="s">
        <v>642</v>
      </c>
    </row>
    <row r="259" spans="1:7">
      <c r="A259" s="128" t="s">
        <v>697</v>
      </c>
      <c r="B259" s="166"/>
      <c r="C259" s="166">
        <v>317078.8</v>
      </c>
      <c r="D259" s="166">
        <v>408460.75</v>
      </c>
      <c r="E259" s="166">
        <v>629621.29</v>
      </c>
      <c r="F259" s="166">
        <v>354408.01</v>
      </c>
      <c r="G259" s="91" t="s">
        <v>247</v>
      </c>
    </row>
    <row r="260" spans="1:7">
      <c r="A260" s="128" t="s">
        <v>698</v>
      </c>
      <c r="B260" s="166"/>
      <c r="C260" s="166">
        <v>0</v>
      </c>
      <c r="D260" s="166">
        <v>0</v>
      </c>
      <c r="E260" s="166">
        <v>0</v>
      </c>
      <c r="F260" s="166">
        <v>0</v>
      </c>
      <c r="G260" s="91" t="s">
        <v>699</v>
      </c>
    </row>
    <row r="261" spans="1:7">
      <c r="A261" s="128" t="s">
        <v>700</v>
      </c>
      <c r="B261" s="166"/>
      <c r="C261" s="166">
        <v>217909.5</v>
      </c>
      <c r="D261" s="166">
        <v>347419.4</v>
      </c>
      <c r="E261" s="166">
        <v>191065</v>
      </c>
      <c r="F261" s="166">
        <v>7413.13</v>
      </c>
      <c r="G261" s="91" t="s">
        <v>701</v>
      </c>
    </row>
    <row r="262" spans="1:7">
      <c r="A262" s="124" t="s">
        <v>476</v>
      </c>
      <c r="B262" s="144"/>
      <c r="C262" s="144">
        <v>4112596871.77</v>
      </c>
      <c r="D262" s="144">
        <v>4943874191.6499996</v>
      </c>
      <c r="E262" s="144">
        <v>5224703129.6260004</v>
      </c>
      <c r="F262" s="144">
        <v>5971855922.3114004</v>
      </c>
      <c r="G262" s="111" t="s">
        <v>477</v>
      </c>
    </row>
    <row r="263" spans="1:7">
      <c r="A263" s="79"/>
      <c r="B263" s="2"/>
      <c r="C263" s="2"/>
      <c r="D263" s="2"/>
      <c r="E263" s="2"/>
      <c r="F263" s="2"/>
      <c r="G263" s="80"/>
    </row>
    <row r="264" spans="1:7">
      <c r="A264" s="161" t="s">
        <v>295</v>
      </c>
      <c r="B264" s="145"/>
      <c r="C264" s="145"/>
      <c r="D264" s="145"/>
      <c r="E264" s="145"/>
      <c r="F264" s="145"/>
      <c r="G264" s="86" t="s">
        <v>297</v>
      </c>
    </row>
    <row r="265" spans="1:7">
      <c r="A265" s="162" t="s">
        <v>478</v>
      </c>
      <c r="B265" s="146" t="str">
        <f>+B3</f>
        <v>31.12.2008</v>
      </c>
      <c r="C265" s="146" t="str">
        <f>+C3</f>
        <v>31.03.2009*</v>
      </c>
      <c r="D265" s="146" t="str">
        <f>+D3</f>
        <v>30.06.2009</v>
      </c>
      <c r="E265" s="146" t="str">
        <f>+E3</f>
        <v>30.09.2009</v>
      </c>
      <c r="F265" s="146" t="str">
        <f>+F3</f>
        <v>31.12.2009</v>
      </c>
      <c r="G265" s="88" t="s">
        <v>442</v>
      </c>
    </row>
    <row r="266" spans="1:7">
      <c r="A266" s="89" t="s">
        <v>480</v>
      </c>
      <c r="B266" s="155"/>
      <c r="C266" s="6">
        <v>2152099005.2600002</v>
      </c>
      <c r="D266" s="6">
        <v>2931068941.4400001</v>
      </c>
      <c r="E266" s="6">
        <v>3114951473.4899998</v>
      </c>
      <c r="F266" s="6">
        <v>3771881699.7525001</v>
      </c>
      <c r="G266" s="90" t="s">
        <v>481</v>
      </c>
    </row>
    <row r="267" spans="1:7">
      <c r="A267" s="118" t="s">
        <v>482</v>
      </c>
      <c r="B267" s="36"/>
      <c r="C267" s="147">
        <v>1073731193.13</v>
      </c>
      <c r="D267" s="147">
        <v>1355242895</v>
      </c>
      <c r="E267" s="147">
        <v>1452905636</v>
      </c>
      <c r="F267" s="147">
        <v>1972659739.1799998</v>
      </c>
      <c r="G267" s="119" t="s">
        <v>174</v>
      </c>
    </row>
    <row r="268" spans="1:7">
      <c r="A268" s="120" t="s">
        <v>702</v>
      </c>
      <c r="B268" s="38"/>
      <c r="C268" s="148">
        <v>46727214.130000003</v>
      </c>
      <c r="D268" s="148">
        <v>211296989</v>
      </c>
      <c r="E268" s="148">
        <v>116693043</v>
      </c>
      <c r="F268" s="148">
        <v>370969578.55000001</v>
      </c>
      <c r="G268" s="121" t="s">
        <v>703</v>
      </c>
    </row>
    <row r="269" spans="1:7">
      <c r="A269" s="120" t="s">
        <v>704</v>
      </c>
      <c r="B269" s="38"/>
      <c r="C269" s="148">
        <v>0</v>
      </c>
      <c r="D269" s="148">
        <v>0</v>
      </c>
      <c r="E269" s="148">
        <v>0</v>
      </c>
      <c r="F269" s="148">
        <v>0</v>
      </c>
      <c r="G269" s="121" t="s">
        <v>248</v>
      </c>
    </row>
    <row r="270" spans="1:7">
      <c r="A270" s="120" t="s">
        <v>705</v>
      </c>
      <c r="B270" s="38"/>
      <c r="C270" s="148">
        <v>0</v>
      </c>
      <c r="D270" s="148">
        <v>0</v>
      </c>
      <c r="E270" s="148">
        <v>31545</v>
      </c>
      <c r="F270" s="148">
        <v>0</v>
      </c>
      <c r="G270" s="91" t="s">
        <v>280</v>
      </c>
    </row>
    <row r="271" spans="1:7">
      <c r="A271" s="120" t="s">
        <v>706</v>
      </c>
      <c r="B271" s="38"/>
      <c r="C271" s="148">
        <v>967514428</v>
      </c>
      <c r="D271" s="148">
        <v>1122231650.96</v>
      </c>
      <c r="E271" s="148">
        <v>1323350243</v>
      </c>
      <c r="F271" s="148">
        <v>1513730062</v>
      </c>
      <c r="G271" s="91" t="s">
        <v>250</v>
      </c>
    </row>
    <row r="272" spans="1:7">
      <c r="A272" s="120" t="s">
        <v>707</v>
      </c>
      <c r="B272" s="38"/>
      <c r="C272" s="148">
        <v>341563</v>
      </c>
      <c r="D272" s="148">
        <v>276055.03999999998</v>
      </c>
      <c r="E272" s="148">
        <v>188681</v>
      </c>
      <c r="F272" s="148">
        <v>190965.63</v>
      </c>
      <c r="G272" s="91" t="s">
        <v>251</v>
      </c>
    </row>
    <row r="273" spans="1:7">
      <c r="A273" s="120" t="s">
        <v>708</v>
      </c>
      <c r="B273" s="38"/>
      <c r="C273" s="148">
        <v>59147988</v>
      </c>
      <c r="D273" s="148">
        <v>21438200</v>
      </c>
      <c r="E273" s="148">
        <v>12642124</v>
      </c>
      <c r="F273" s="148">
        <v>87769133</v>
      </c>
      <c r="G273" s="91" t="s">
        <v>281</v>
      </c>
    </row>
    <row r="274" spans="1:7">
      <c r="A274" s="118" t="s">
        <v>483</v>
      </c>
      <c r="B274" s="36"/>
      <c r="C274" s="147">
        <v>27933893</v>
      </c>
      <c r="D274" s="147">
        <v>40690886</v>
      </c>
      <c r="E274" s="147">
        <v>16433760</v>
      </c>
      <c r="F274" s="147">
        <v>11348669</v>
      </c>
      <c r="G274" s="119" t="s">
        <v>175</v>
      </c>
    </row>
    <row r="275" spans="1:7">
      <c r="A275" s="120" t="s">
        <v>709</v>
      </c>
      <c r="B275" s="38"/>
      <c r="C275" s="148">
        <v>14446524</v>
      </c>
      <c r="D275" s="148">
        <v>601503</v>
      </c>
      <c r="E275" s="148">
        <v>2393118</v>
      </c>
      <c r="F275" s="148">
        <v>89629</v>
      </c>
      <c r="G275" s="91" t="s">
        <v>770</v>
      </c>
    </row>
    <row r="276" spans="1:7">
      <c r="A276" s="120" t="s">
        <v>710</v>
      </c>
      <c r="B276" s="38"/>
      <c r="C276" s="148">
        <v>0</v>
      </c>
      <c r="D276" s="148">
        <v>0</v>
      </c>
      <c r="E276" s="148">
        <v>0</v>
      </c>
      <c r="F276" s="148">
        <v>0</v>
      </c>
      <c r="G276" s="91" t="s">
        <v>193</v>
      </c>
    </row>
    <row r="277" spans="1:7">
      <c r="A277" s="122" t="s">
        <v>711</v>
      </c>
      <c r="B277" s="38"/>
      <c r="C277" s="148">
        <v>13487369</v>
      </c>
      <c r="D277" s="148">
        <v>40089383</v>
      </c>
      <c r="E277" s="148">
        <v>14040642</v>
      </c>
      <c r="F277" s="148">
        <v>11259040</v>
      </c>
      <c r="G277" s="91" t="s">
        <v>712</v>
      </c>
    </row>
    <row r="278" spans="1:7">
      <c r="A278" s="118" t="s">
        <v>484</v>
      </c>
      <c r="B278" s="36"/>
      <c r="C278" s="147">
        <v>860037722.75999999</v>
      </c>
      <c r="D278" s="147">
        <v>1341207449.8699999</v>
      </c>
      <c r="E278" s="147">
        <v>1470275874</v>
      </c>
      <c r="F278" s="147">
        <v>1625983483.1700001</v>
      </c>
      <c r="G278" s="119" t="s">
        <v>713</v>
      </c>
    </row>
    <row r="279" spans="1:7">
      <c r="A279" s="120" t="s">
        <v>714</v>
      </c>
      <c r="B279" s="39"/>
      <c r="C279" s="149">
        <v>839802603.25</v>
      </c>
      <c r="D279" s="149">
        <v>1318029423.8900001</v>
      </c>
      <c r="E279" s="149">
        <v>1445257149.3099999</v>
      </c>
      <c r="F279" s="149">
        <v>1582932900.0699999</v>
      </c>
      <c r="G279" s="91" t="s">
        <v>715</v>
      </c>
    </row>
    <row r="280" spans="1:7">
      <c r="A280" s="120" t="s">
        <v>716</v>
      </c>
      <c r="B280" s="38"/>
      <c r="C280" s="148">
        <v>3993569.68</v>
      </c>
      <c r="D280" s="148">
        <v>4350520.1900000004</v>
      </c>
      <c r="E280" s="148">
        <v>4241085.5999999996</v>
      </c>
      <c r="F280" s="148">
        <v>5435768.7700000005</v>
      </c>
      <c r="G280" s="91" t="s">
        <v>717</v>
      </c>
    </row>
    <row r="281" spans="1:7">
      <c r="A281" s="120" t="s">
        <v>718</v>
      </c>
      <c r="B281" s="38"/>
      <c r="C281" s="148">
        <v>3000</v>
      </c>
      <c r="D281" s="148">
        <v>0</v>
      </c>
      <c r="E281" s="148">
        <v>0</v>
      </c>
      <c r="F281" s="148">
        <v>2590</v>
      </c>
      <c r="G281" s="91" t="s">
        <v>719</v>
      </c>
    </row>
    <row r="282" spans="1:7">
      <c r="A282" s="120" t="s">
        <v>720</v>
      </c>
      <c r="B282" s="38"/>
      <c r="C282" s="148">
        <v>551848860.21000004</v>
      </c>
      <c r="D282" s="148">
        <v>874625669.41499996</v>
      </c>
      <c r="E282" s="148">
        <v>958513956.82000005</v>
      </c>
      <c r="F282" s="148">
        <v>955869275.80999994</v>
      </c>
      <c r="G282" s="91" t="s">
        <v>721</v>
      </c>
    </row>
    <row r="283" spans="1:7">
      <c r="A283" s="120" t="s">
        <v>722</v>
      </c>
      <c r="B283" s="38"/>
      <c r="C283" s="148">
        <v>205446383.83000001</v>
      </c>
      <c r="D283" s="148">
        <v>320980075</v>
      </c>
      <c r="E283" s="148">
        <v>373303194.70999998</v>
      </c>
      <c r="F283" s="148">
        <v>508152631.93000001</v>
      </c>
      <c r="G283" s="91" t="s">
        <v>723</v>
      </c>
    </row>
    <row r="284" spans="1:7">
      <c r="A284" s="120" t="s">
        <v>724</v>
      </c>
      <c r="B284" s="38"/>
      <c r="C284" s="148">
        <v>78510789.530000001</v>
      </c>
      <c r="D284" s="148">
        <v>118073159.285</v>
      </c>
      <c r="E284" s="148">
        <v>109198912.18000001</v>
      </c>
      <c r="F284" s="148">
        <v>113472633.56</v>
      </c>
      <c r="G284" s="91" t="s">
        <v>725</v>
      </c>
    </row>
    <row r="285" spans="1:7">
      <c r="A285" s="120" t="s">
        <v>726</v>
      </c>
      <c r="B285" s="39"/>
      <c r="C285" s="149">
        <v>20235119.510000002</v>
      </c>
      <c r="D285" s="149">
        <v>23178025.98</v>
      </c>
      <c r="E285" s="149">
        <v>25018724.690000001</v>
      </c>
      <c r="F285" s="149">
        <v>43050583.099999994</v>
      </c>
      <c r="G285" s="91" t="s">
        <v>727</v>
      </c>
    </row>
    <row r="286" spans="1:7">
      <c r="A286" s="120" t="s">
        <v>728</v>
      </c>
      <c r="B286" s="38"/>
      <c r="C286" s="148">
        <v>17953625.309999999</v>
      </c>
      <c r="D286" s="148">
        <v>15737811.529999999</v>
      </c>
      <c r="E286" s="148">
        <v>18018003.780000001</v>
      </c>
      <c r="F286" s="148">
        <v>33391150.77</v>
      </c>
      <c r="G286" s="91" t="s">
        <v>729</v>
      </c>
    </row>
    <row r="287" spans="1:7">
      <c r="A287" s="120" t="s">
        <v>730</v>
      </c>
      <c r="B287" s="38"/>
      <c r="C287" s="148">
        <v>0</v>
      </c>
      <c r="D287" s="148">
        <v>487025</v>
      </c>
      <c r="E287" s="148">
        <v>0</v>
      </c>
      <c r="F287" s="148">
        <v>0</v>
      </c>
      <c r="G287" s="91" t="s">
        <v>731</v>
      </c>
    </row>
    <row r="288" spans="1:7">
      <c r="A288" s="122" t="s">
        <v>732</v>
      </c>
      <c r="B288" s="38"/>
      <c r="C288" s="148">
        <v>174907</v>
      </c>
      <c r="D288" s="148">
        <v>193481</v>
      </c>
      <c r="E288" s="148">
        <v>19709</v>
      </c>
      <c r="F288" s="148">
        <v>0</v>
      </c>
      <c r="G288" s="91" t="s">
        <v>733</v>
      </c>
    </row>
    <row r="289" spans="1:7">
      <c r="A289" s="122" t="s">
        <v>734</v>
      </c>
      <c r="B289" s="38"/>
      <c r="C289" s="148">
        <v>0</v>
      </c>
      <c r="D289" s="148">
        <v>0</v>
      </c>
      <c r="E289" s="148">
        <v>0</v>
      </c>
      <c r="F289" s="148">
        <v>0</v>
      </c>
      <c r="G289" s="91" t="s">
        <v>448</v>
      </c>
    </row>
    <row r="290" spans="1:7">
      <c r="A290" s="120" t="s">
        <v>735</v>
      </c>
      <c r="B290" s="38"/>
      <c r="C290" s="148">
        <v>942397.43999999994</v>
      </c>
      <c r="D290" s="148">
        <v>1740940.89</v>
      </c>
      <c r="E290" s="148">
        <v>1941467.54</v>
      </c>
      <c r="F290" s="148">
        <v>1109347.6099999999</v>
      </c>
      <c r="G290" s="91" t="s">
        <v>736</v>
      </c>
    </row>
    <row r="291" spans="1:7">
      <c r="A291" s="120" t="s">
        <v>737</v>
      </c>
      <c r="B291" s="38"/>
      <c r="C291" s="148">
        <v>1164189.76</v>
      </c>
      <c r="D291" s="148">
        <v>5018767.5599999996</v>
      </c>
      <c r="E291" s="148">
        <v>5039544.37</v>
      </c>
      <c r="F291" s="148">
        <v>8550084.7200000007</v>
      </c>
      <c r="G291" s="91" t="s">
        <v>738</v>
      </c>
    </row>
    <row r="292" spans="1:7">
      <c r="A292" s="118" t="s">
        <v>485</v>
      </c>
      <c r="B292" s="36"/>
      <c r="C292" s="147">
        <v>41620555.259999998</v>
      </c>
      <c r="D292" s="147">
        <v>35932381.43</v>
      </c>
      <c r="E292" s="147">
        <v>50429908.719999999</v>
      </c>
      <c r="F292" s="147">
        <v>45432978.380000003</v>
      </c>
      <c r="G292" s="119" t="s">
        <v>176</v>
      </c>
    </row>
    <row r="293" spans="1:7">
      <c r="A293" s="120" t="s">
        <v>739</v>
      </c>
      <c r="B293" s="38"/>
      <c r="C293" s="148">
        <v>0</v>
      </c>
      <c r="D293" s="148">
        <v>0</v>
      </c>
      <c r="E293" s="148">
        <v>0</v>
      </c>
      <c r="F293" s="148">
        <v>0</v>
      </c>
      <c r="G293" s="113" t="s">
        <v>187</v>
      </c>
    </row>
    <row r="294" spans="1:7">
      <c r="A294" s="120" t="s">
        <v>740</v>
      </c>
      <c r="B294" s="38"/>
      <c r="C294" s="148">
        <v>1159423</v>
      </c>
      <c r="D294" s="148">
        <v>2666712</v>
      </c>
      <c r="E294" s="148">
        <v>1510045</v>
      </c>
      <c r="F294" s="148">
        <v>275101</v>
      </c>
      <c r="G294" s="91" t="s">
        <v>741</v>
      </c>
    </row>
    <row r="295" spans="1:7">
      <c r="A295" s="122" t="s">
        <v>742</v>
      </c>
      <c r="B295" s="38"/>
      <c r="C295" s="148">
        <v>16115087</v>
      </c>
      <c r="D295" s="148">
        <v>6445735</v>
      </c>
      <c r="E295" s="148">
        <v>25529003</v>
      </c>
      <c r="F295" s="148">
        <v>4192575.74</v>
      </c>
      <c r="G295" s="91" t="s">
        <v>213</v>
      </c>
    </row>
    <row r="296" spans="1:7">
      <c r="A296" s="122" t="s">
        <v>743</v>
      </c>
      <c r="B296" s="38"/>
      <c r="C296" s="148">
        <v>17899449.260000002</v>
      </c>
      <c r="D296" s="148">
        <v>21751395.43</v>
      </c>
      <c r="E296" s="148">
        <v>18798119.719999999</v>
      </c>
      <c r="F296" s="148">
        <v>33901467.810000002</v>
      </c>
      <c r="G296" s="91" t="s">
        <v>744</v>
      </c>
    </row>
    <row r="297" spans="1:7">
      <c r="A297" s="120" t="s">
        <v>745</v>
      </c>
      <c r="B297" s="38"/>
      <c r="C297" s="148">
        <v>6446596</v>
      </c>
      <c r="D297" s="148">
        <v>5068539</v>
      </c>
      <c r="E297" s="148">
        <v>4592741</v>
      </c>
      <c r="F297" s="148">
        <v>7063833.8300000001</v>
      </c>
      <c r="G297" s="91" t="s">
        <v>746</v>
      </c>
    </row>
    <row r="298" spans="1:7">
      <c r="A298" s="118" t="s">
        <v>486</v>
      </c>
      <c r="B298" s="36"/>
      <c r="C298" s="147">
        <v>25218052</v>
      </c>
      <c r="D298" s="147">
        <v>30903702</v>
      </c>
      <c r="E298" s="147">
        <v>29996069</v>
      </c>
      <c r="F298" s="147">
        <v>26159076</v>
      </c>
      <c r="G298" s="119" t="s">
        <v>216</v>
      </c>
    </row>
    <row r="299" spans="1:7">
      <c r="A299" s="120" t="s">
        <v>747</v>
      </c>
      <c r="B299" s="39"/>
      <c r="C299" s="149">
        <v>16674052</v>
      </c>
      <c r="D299" s="149">
        <v>22175539</v>
      </c>
      <c r="E299" s="149">
        <v>21200762</v>
      </c>
      <c r="F299" s="149">
        <v>17517876</v>
      </c>
      <c r="G299" s="91" t="s">
        <v>224</v>
      </c>
    </row>
    <row r="300" spans="1:7">
      <c r="A300" s="120" t="s">
        <v>748</v>
      </c>
      <c r="B300" s="38"/>
      <c r="C300" s="148">
        <v>11077033</v>
      </c>
      <c r="D300" s="148">
        <v>15364827</v>
      </c>
      <c r="E300" s="148">
        <v>16035344</v>
      </c>
      <c r="F300" s="148">
        <v>15808702</v>
      </c>
      <c r="G300" s="91" t="s">
        <v>252</v>
      </c>
    </row>
    <row r="301" spans="1:7">
      <c r="A301" s="120" t="s">
        <v>749</v>
      </c>
      <c r="B301" s="38"/>
      <c r="C301" s="148">
        <v>5597019</v>
      </c>
      <c r="D301" s="148">
        <v>6810712</v>
      </c>
      <c r="E301" s="148">
        <v>5165418</v>
      </c>
      <c r="F301" s="148">
        <v>1709174</v>
      </c>
      <c r="G301" s="91" t="s">
        <v>222</v>
      </c>
    </row>
    <row r="302" spans="1:7">
      <c r="A302" s="120" t="s">
        <v>750</v>
      </c>
      <c r="B302" s="38"/>
      <c r="C302" s="148">
        <v>8544000</v>
      </c>
      <c r="D302" s="148">
        <v>8728163</v>
      </c>
      <c r="E302" s="148">
        <v>8795307</v>
      </c>
      <c r="F302" s="148">
        <v>8641200</v>
      </c>
      <c r="G302" s="91" t="s">
        <v>223</v>
      </c>
    </row>
    <row r="303" spans="1:7">
      <c r="A303" s="118" t="s">
        <v>487</v>
      </c>
      <c r="B303" s="38"/>
      <c r="C303" s="148">
        <v>0</v>
      </c>
      <c r="D303" s="148">
        <v>0</v>
      </c>
      <c r="E303" s="148">
        <v>0</v>
      </c>
      <c r="F303" s="148">
        <v>0</v>
      </c>
      <c r="G303" s="119" t="s">
        <v>202</v>
      </c>
    </row>
    <row r="304" spans="1:7">
      <c r="A304" s="118" t="s">
        <v>751</v>
      </c>
      <c r="B304" s="38"/>
      <c r="C304" s="148">
        <v>11972959.52</v>
      </c>
      <c r="D304" s="148">
        <v>19381430.690000001</v>
      </c>
      <c r="E304" s="148">
        <v>25477016.52</v>
      </c>
      <c r="F304" s="148">
        <v>14394193.029999999</v>
      </c>
      <c r="G304" s="119" t="s">
        <v>265</v>
      </c>
    </row>
    <row r="305" spans="1:7">
      <c r="A305" s="118" t="s">
        <v>489</v>
      </c>
      <c r="B305" s="36"/>
      <c r="C305" s="147">
        <v>29465683.969999999</v>
      </c>
      <c r="D305" s="147">
        <v>35083928.450000003</v>
      </c>
      <c r="E305" s="147">
        <v>44282795.43</v>
      </c>
      <c r="F305" s="147">
        <v>42913201.240000002</v>
      </c>
      <c r="G305" s="119" t="s">
        <v>184</v>
      </c>
    </row>
    <row r="306" spans="1:7">
      <c r="A306" s="120" t="s">
        <v>752</v>
      </c>
      <c r="B306" s="38"/>
      <c r="C306" s="148">
        <v>554</v>
      </c>
      <c r="D306" s="148">
        <v>2330128</v>
      </c>
      <c r="E306" s="148">
        <v>1704802</v>
      </c>
      <c r="F306" s="148">
        <v>891521</v>
      </c>
      <c r="G306" s="91" t="s">
        <v>753</v>
      </c>
    </row>
    <row r="307" spans="1:7">
      <c r="A307" s="122" t="s">
        <v>754</v>
      </c>
      <c r="B307" s="38"/>
      <c r="C307" s="148">
        <v>0</v>
      </c>
      <c r="D307" s="148">
        <v>0</v>
      </c>
      <c r="E307" s="148">
        <v>0</v>
      </c>
      <c r="F307" s="148">
        <v>0</v>
      </c>
      <c r="G307" s="91" t="s">
        <v>253</v>
      </c>
    </row>
    <row r="308" spans="1:7">
      <c r="A308" s="122" t="s">
        <v>755</v>
      </c>
      <c r="B308" s="38"/>
      <c r="C308" s="148">
        <v>0</v>
      </c>
      <c r="D308" s="148">
        <v>0</v>
      </c>
      <c r="E308" s="148">
        <v>0</v>
      </c>
      <c r="F308" s="148">
        <v>0</v>
      </c>
      <c r="G308" s="91" t="s">
        <v>212</v>
      </c>
    </row>
    <row r="309" spans="1:7">
      <c r="A309" s="122" t="s">
        <v>756</v>
      </c>
      <c r="B309" s="38"/>
      <c r="C309" s="148">
        <v>384534</v>
      </c>
      <c r="D309" s="148">
        <v>199944</v>
      </c>
      <c r="E309" s="148">
        <v>374786</v>
      </c>
      <c r="F309" s="148">
        <v>65880</v>
      </c>
      <c r="G309" s="91" t="s">
        <v>757</v>
      </c>
    </row>
    <row r="310" spans="1:7">
      <c r="A310" s="122" t="s">
        <v>758</v>
      </c>
      <c r="B310" s="38"/>
      <c r="C310" s="148">
        <v>95945</v>
      </c>
      <c r="D310" s="148">
        <v>95945</v>
      </c>
      <c r="E310" s="148">
        <v>95945</v>
      </c>
      <c r="F310" s="148">
        <v>95945</v>
      </c>
      <c r="G310" s="91" t="s">
        <v>266</v>
      </c>
    </row>
    <row r="311" spans="1:7">
      <c r="A311" s="120" t="s">
        <v>759</v>
      </c>
      <c r="B311" s="38"/>
      <c r="C311" s="148">
        <v>28984650.969999999</v>
      </c>
      <c r="D311" s="148">
        <v>32457911.449999999</v>
      </c>
      <c r="E311" s="148">
        <v>42107262.43</v>
      </c>
      <c r="F311" s="148">
        <v>41859855.240000002</v>
      </c>
      <c r="G311" s="91" t="s">
        <v>760</v>
      </c>
    </row>
    <row r="312" spans="1:7">
      <c r="A312" s="118" t="s">
        <v>761</v>
      </c>
      <c r="B312" s="36"/>
      <c r="C312" s="147">
        <v>82118945.620000005</v>
      </c>
      <c r="D312" s="147">
        <v>72269410</v>
      </c>
      <c r="E312" s="147">
        <v>25150413.82</v>
      </c>
      <c r="F312" s="147">
        <v>32990359.752500001</v>
      </c>
      <c r="G312" s="119" t="s">
        <v>178</v>
      </c>
    </row>
    <row r="313" spans="1:7">
      <c r="A313" s="122" t="s">
        <v>762</v>
      </c>
      <c r="B313" s="38"/>
      <c r="C313" s="148">
        <v>113793</v>
      </c>
      <c r="D313" s="148">
        <v>75461</v>
      </c>
      <c r="E313" s="148">
        <v>527367</v>
      </c>
      <c r="F313" s="148">
        <v>31316</v>
      </c>
      <c r="G313" s="91" t="s">
        <v>254</v>
      </c>
    </row>
    <row r="314" spans="1:7">
      <c r="A314" s="122" t="s">
        <v>764</v>
      </c>
      <c r="B314" s="38"/>
      <c r="C314" s="148">
        <v>2297142.7000000002</v>
      </c>
      <c r="D314" s="148">
        <v>4091317</v>
      </c>
      <c r="E314" s="148">
        <v>3964457</v>
      </c>
      <c r="F314" s="148">
        <v>6006705.3899999997</v>
      </c>
      <c r="G314" s="91" t="s">
        <v>765</v>
      </c>
    </row>
    <row r="315" spans="1:7">
      <c r="A315" s="122" t="s">
        <v>766</v>
      </c>
      <c r="B315" s="38"/>
      <c r="C315" s="148">
        <v>79708009.920000002</v>
      </c>
      <c r="D315" s="148">
        <v>68102632</v>
      </c>
      <c r="E315" s="148">
        <v>20658589.82</v>
      </c>
      <c r="F315" s="148">
        <v>26952338.362500001</v>
      </c>
      <c r="G315" s="91" t="s">
        <v>767</v>
      </c>
    </row>
    <row r="316" spans="1:7">
      <c r="A316" s="118" t="s">
        <v>491</v>
      </c>
      <c r="B316" s="38"/>
      <c r="C316" s="148">
        <v>0</v>
      </c>
      <c r="D316" s="148">
        <v>356858</v>
      </c>
      <c r="E316" s="148">
        <v>0</v>
      </c>
      <c r="F316" s="148">
        <v>0</v>
      </c>
      <c r="G316" s="119" t="s">
        <v>261</v>
      </c>
    </row>
    <row r="317" spans="1:7">
      <c r="A317" s="89" t="s">
        <v>492</v>
      </c>
      <c r="B317" s="155"/>
      <c r="C317" s="6">
        <v>42971142.347900003</v>
      </c>
      <c r="D317" s="6">
        <v>42530086.241800003</v>
      </c>
      <c r="E317" s="6">
        <v>48798370.060000002</v>
      </c>
      <c r="F317" s="6">
        <v>47402669.040699996</v>
      </c>
      <c r="G317" s="90" t="s">
        <v>309</v>
      </c>
    </row>
    <row r="318" spans="1:7">
      <c r="A318" s="118" t="s">
        <v>494</v>
      </c>
      <c r="B318" s="36"/>
      <c r="C318" s="147">
        <v>5291062</v>
      </c>
      <c r="D318" s="147">
        <v>4497939</v>
      </c>
      <c r="E318" s="147">
        <v>8257279</v>
      </c>
      <c r="F318" s="147">
        <v>3887308.46</v>
      </c>
      <c r="G318" s="119" t="s">
        <v>179</v>
      </c>
    </row>
    <row r="319" spans="1:7">
      <c r="A319" s="123" t="s">
        <v>702</v>
      </c>
      <c r="B319" s="38"/>
      <c r="C319" s="148">
        <v>5012171</v>
      </c>
      <c r="D319" s="148">
        <v>4276762</v>
      </c>
      <c r="E319" s="148">
        <v>3910584</v>
      </c>
      <c r="F319" s="148">
        <v>3782975</v>
      </c>
      <c r="G319" s="121" t="s">
        <v>703</v>
      </c>
    </row>
    <row r="320" spans="1:7">
      <c r="A320" s="123" t="s">
        <v>704</v>
      </c>
      <c r="B320" s="38"/>
      <c r="C320" s="148">
        <v>0</v>
      </c>
      <c r="D320" s="148">
        <v>0</v>
      </c>
      <c r="E320" s="148">
        <v>0</v>
      </c>
      <c r="F320" s="148">
        <v>0</v>
      </c>
      <c r="G320" s="121" t="s">
        <v>248</v>
      </c>
    </row>
    <row r="321" spans="1:7">
      <c r="A321" s="123" t="s">
        <v>768</v>
      </c>
      <c r="B321" s="38"/>
      <c r="C321" s="148">
        <v>241558</v>
      </c>
      <c r="D321" s="148">
        <v>188285</v>
      </c>
      <c r="E321" s="148">
        <v>4313803</v>
      </c>
      <c r="F321" s="148">
        <v>81147.460000000006</v>
      </c>
      <c r="G321" s="121" t="s">
        <v>255</v>
      </c>
    </row>
    <row r="322" spans="1:7">
      <c r="A322" s="123" t="s">
        <v>769</v>
      </c>
      <c r="B322" s="38"/>
      <c r="C322" s="148">
        <v>37333</v>
      </c>
      <c r="D322" s="148">
        <v>32892</v>
      </c>
      <c r="E322" s="148">
        <v>32892</v>
      </c>
      <c r="F322" s="148">
        <v>23186</v>
      </c>
      <c r="G322" s="121" t="s">
        <v>282</v>
      </c>
    </row>
    <row r="323" spans="1:7">
      <c r="A323" s="118" t="s">
        <v>495</v>
      </c>
      <c r="B323" s="36"/>
      <c r="C323" s="147">
        <v>0</v>
      </c>
      <c r="D323" s="147">
        <v>0</v>
      </c>
      <c r="E323" s="147">
        <v>0</v>
      </c>
      <c r="F323" s="147">
        <v>0</v>
      </c>
      <c r="G323" s="119" t="s">
        <v>180</v>
      </c>
    </row>
    <row r="324" spans="1:7">
      <c r="A324" s="120" t="s">
        <v>709</v>
      </c>
      <c r="B324" s="38"/>
      <c r="C324" s="148">
        <v>0</v>
      </c>
      <c r="D324" s="148">
        <v>0</v>
      </c>
      <c r="E324" s="148">
        <v>0</v>
      </c>
      <c r="F324" s="148">
        <v>0</v>
      </c>
      <c r="G324" s="91" t="s">
        <v>770</v>
      </c>
    </row>
    <row r="325" spans="1:7">
      <c r="A325" s="120" t="s">
        <v>710</v>
      </c>
      <c r="B325" s="38"/>
      <c r="C325" s="148">
        <v>0</v>
      </c>
      <c r="D325" s="148">
        <v>0</v>
      </c>
      <c r="E325" s="148">
        <v>0</v>
      </c>
      <c r="F325" s="148">
        <v>0</v>
      </c>
      <c r="G325" s="91" t="s">
        <v>166</v>
      </c>
    </row>
    <row r="326" spans="1:7">
      <c r="A326" s="122" t="s">
        <v>711</v>
      </c>
      <c r="B326" s="38"/>
      <c r="C326" s="148">
        <v>0</v>
      </c>
      <c r="D326" s="148">
        <v>0</v>
      </c>
      <c r="E326" s="148">
        <v>0</v>
      </c>
      <c r="F326" s="148">
        <v>0</v>
      </c>
      <c r="G326" s="91" t="s">
        <v>771</v>
      </c>
    </row>
    <row r="327" spans="1:7">
      <c r="A327" s="118" t="s">
        <v>496</v>
      </c>
      <c r="B327" s="36"/>
      <c r="C327" s="147">
        <v>465387</v>
      </c>
      <c r="D327" s="147">
        <v>987886</v>
      </c>
      <c r="E327" s="147">
        <v>1544626</v>
      </c>
      <c r="F327" s="147">
        <v>3808126</v>
      </c>
      <c r="G327" s="119" t="s">
        <v>185</v>
      </c>
    </row>
    <row r="328" spans="1:7">
      <c r="A328" s="120" t="s">
        <v>714</v>
      </c>
      <c r="B328" s="39"/>
      <c r="C328" s="149">
        <v>465387</v>
      </c>
      <c r="D328" s="149">
        <v>69826</v>
      </c>
      <c r="E328" s="149">
        <v>62626</v>
      </c>
      <c r="F328" s="149">
        <v>62626</v>
      </c>
      <c r="G328" s="91" t="s">
        <v>715</v>
      </c>
    </row>
    <row r="329" spans="1:7">
      <c r="A329" s="120" t="s">
        <v>716</v>
      </c>
      <c r="B329" s="38"/>
      <c r="C329" s="148">
        <v>0</v>
      </c>
      <c r="D329" s="148">
        <v>0</v>
      </c>
      <c r="E329" s="148">
        <v>0</v>
      </c>
      <c r="F329" s="148">
        <v>0</v>
      </c>
      <c r="G329" s="91" t="s">
        <v>717</v>
      </c>
    </row>
    <row r="330" spans="1:7">
      <c r="A330" s="120" t="s">
        <v>718</v>
      </c>
      <c r="B330" s="38"/>
      <c r="C330" s="148">
        <v>0</v>
      </c>
      <c r="D330" s="148">
        <v>0</v>
      </c>
      <c r="E330" s="148">
        <v>0</v>
      </c>
      <c r="F330" s="148">
        <v>0</v>
      </c>
      <c r="G330" s="91" t="s">
        <v>719</v>
      </c>
    </row>
    <row r="331" spans="1:7">
      <c r="A331" s="120" t="s">
        <v>720</v>
      </c>
      <c r="B331" s="38"/>
      <c r="C331" s="148">
        <v>0</v>
      </c>
      <c r="D331" s="148">
        <v>0</v>
      </c>
      <c r="E331" s="148">
        <v>0</v>
      </c>
      <c r="F331" s="148">
        <v>0</v>
      </c>
      <c r="G331" s="91" t="s">
        <v>772</v>
      </c>
    </row>
    <row r="332" spans="1:7">
      <c r="A332" s="120" t="s">
        <v>722</v>
      </c>
      <c r="B332" s="38"/>
      <c r="C332" s="148">
        <v>0</v>
      </c>
      <c r="D332" s="148">
        <v>0</v>
      </c>
      <c r="E332" s="148">
        <v>0</v>
      </c>
      <c r="F332" s="148">
        <v>0</v>
      </c>
      <c r="G332" s="91" t="s">
        <v>723</v>
      </c>
    </row>
    <row r="333" spans="1:7">
      <c r="A333" s="120" t="s">
        <v>724</v>
      </c>
      <c r="B333" s="38"/>
      <c r="C333" s="148">
        <v>465387</v>
      </c>
      <c r="D333" s="148">
        <v>69826</v>
      </c>
      <c r="E333" s="148">
        <v>62626</v>
      </c>
      <c r="F333" s="148">
        <v>62626</v>
      </c>
      <c r="G333" s="91" t="s">
        <v>725</v>
      </c>
    </row>
    <row r="334" spans="1:7">
      <c r="A334" s="120" t="s">
        <v>773</v>
      </c>
      <c r="B334" s="39"/>
      <c r="C334" s="149">
        <v>0</v>
      </c>
      <c r="D334" s="149">
        <v>918060</v>
      </c>
      <c r="E334" s="149">
        <v>1482000</v>
      </c>
      <c r="F334" s="149">
        <v>3745500</v>
      </c>
      <c r="G334" s="91" t="s">
        <v>186</v>
      </c>
    </row>
    <row r="335" spans="1:7">
      <c r="A335" s="120" t="s">
        <v>728</v>
      </c>
      <c r="B335" s="38"/>
      <c r="C335" s="148">
        <v>0</v>
      </c>
      <c r="D335" s="148">
        <v>918060</v>
      </c>
      <c r="E335" s="148">
        <v>1482000</v>
      </c>
      <c r="F335" s="148">
        <v>3745500</v>
      </c>
      <c r="G335" s="91" t="s">
        <v>729</v>
      </c>
    </row>
    <row r="336" spans="1:7">
      <c r="A336" s="120" t="s">
        <v>730</v>
      </c>
      <c r="B336" s="38"/>
      <c r="C336" s="148">
        <v>0</v>
      </c>
      <c r="D336" s="148">
        <v>0</v>
      </c>
      <c r="E336" s="148">
        <v>0</v>
      </c>
      <c r="F336" s="148">
        <v>0</v>
      </c>
      <c r="G336" s="91" t="s">
        <v>731</v>
      </c>
    </row>
    <row r="337" spans="1:7">
      <c r="A337" s="122" t="s">
        <v>732</v>
      </c>
      <c r="B337" s="38"/>
      <c r="C337" s="148">
        <v>0</v>
      </c>
      <c r="D337" s="148">
        <v>0</v>
      </c>
      <c r="E337" s="148">
        <v>0</v>
      </c>
      <c r="F337" s="148">
        <v>0</v>
      </c>
      <c r="G337" s="91" t="s">
        <v>733</v>
      </c>
    </row>
    <row r="338" spans="1:7">
      <c r="A338" s="122" t="s">
        <v>734</v>
      </c>
      <c r="B338" s="38"/>
      <c r="C338" s="148">
        <v>0</v>
      </c>
      <c r="D338" s="148">
        <v>0</v>
      </c>
      <c r="E338" s="148">
        <v>0</v>
      </c>
      <c r="F338" s="148">
        <v>0</v>
      </c>
      <c r="G338" s="91" t="s">
        <v>448</v>
      </c>
    </row>
    <row r="339" spans="1:7">
      <c r="A339" s="120" t="s">
        <v>735</v>
      </c>
      <c r="B339" s="38"/>
      <c r="C339" s="148">
        <v>0</v>
      </c>
      <c r="D339" s="148">
        <v>0</v>
      </c>
      <c r="E339" s="148">
        <v>0</v>
      </c>
      <c r="F339" s="148">
        <v>0</v>
      </c>
      <c r="G339" s="91" t="s">
        <v>736</v>
      </c>
    </row>
    <row r="340" spans="1:7">
      <c r="A340" s="120" t="s">
        <v>737</v>
      </c>
      <c r="B340" s="38"/>
      <c r="C340" s="148">
        <v>0</v>
      </c>
      <c r="D340" s="148">
        <v>0</v>
      </c>
      <c r="E340" s="148">
        <v>0</v>
      </c>
      <c r="F340" s="148">
        <v>0</v>
      </c>
      <c r="G340" s="91" t="s">
        <v>738</v>
      </c>
    </row>
    <row r="341" spans="1:7">
      <c r="A341" s="118" t="s">
        <v>497</v>
      </c>
      <c r="B341" s="36"/>
      <c r="C341" s="147">
        <v>2292860</v>
      </c>
      <c r="D341" s="147">
        <v>818737</v>
      </c>
      <c r="E341" s="147">
        <v>557974</v>
      </c>
      <c r="F341" s="147">
        <v>407974</v>
      </c>
      <c r="G341" s="119" t="s">
        <v>181</v>
      </c>
    </row>
    <row r="342" spans="1:7">
      <c r="A342" s="120" t="s">
        <v>739</v>
      </c>
      <c r="B342" s="38"/>
      <c r="C342" s="148">
        <v>0</v>
      </c>
      <c r="D342" s="148">
        <v>0</v>
      </c>
      <c r="E342" s="148">
        <v>0</v>
      </c>
      <c r="F342" s="148">
        <v>0</v>
      </c>
      <c r="G342" s="113" t="s">
        <v>187</v>
      </c>
    </row>
    <row r="343" spans="1:7">
      <c r="A343" s="120" t="s">
        <v>740</v>
      </c>
      <c r="B343" s="38"/>
      <c r="C343" s="148">
        <v>29591</v>
      </c>
      <c r="D343" s="148">
        <v>18060</v>
      </c>
      <c r="E343" s="148">
        <v>7297</v>
      </c>
      <c r="F343" s="148">
        <v>7297</v>
      </c>
      <c r="G343" s="91" t="s">
        <v>741</v>
      </c>
    </row>
    <row r="344" spans="1:7">
      <c r="A344" s="122" t="s">
        <v>742</v>
      </c>
      <c r="B344" s="38"/>
      <c r="C344" s="148">
        <v>2263108</v>
      </c>
      <c r="D344" s="148">
        <v>800516</v>
      </c>
      <c r="E344" s="148">
        <v>550516</v>
      </c>
      <c r="F344" s="148">
        <v>400516</v>
      </c>
      <c r="G344" s="91" t="s">
        <v>213</v>
      </c>
    </row>
    <row r="345" spans="1:7">
      <c r="A345" s="122" t="s">
        <v>743</v>
      </c>
      <c r="B345" s="38"/>
      <c r="C345" s="148">
        <v>0</v>
      </c>
      <c r="D345" s="148">
        <v>0</v>
      </c>
      <c r="E345" s="148">
        <v>0</v>
      </c>
      <c r="F345" s="148">
        <v>0</v>
      </c>
      <c r="G345" s="91" t="s">
        <v>744</v>
      </c>
    </row>
    <row r="346" spans="1:7">
      <c r="A346" s="120" t="s">
        <v>745</v>
      </c>
      <c r="B346" s="38"/>
      <c r="C346" s="148">
        <v>161</v>
      </c>
      <c r="D346" s="148">
        <v>161</v>
      </c>
      <c r="E346" s="148">
        <v>161</v>
      </c>
      <c r="F346" s="148">
        <v>161</v>
      </c>
      <c r="G346" s="91" t="s">
        <v>190</v>
      </c>
    </row>
    <row r="347" spans="1:7">
      <c r="A347" s="118" t="s">
        <v>498</v>
      </c>
      <c r="B347" s="36"/>
      <c r="C347" s="147">
        <v>0</v>
      </c>
      <c r="D347" s="147">
        <v>0</v>
      </c>
      <c r="E347" s="147">
        <v>0</v>
      </c>
      <c r="F347" s="147">
        <v>0</v>
      </c>
      <c r="G347" s="119" t="s">
        <v>217</v>
      </c>
    </row>
    <row r="348" spans="1:7">
      <c r="A348" s="120" t="s">
        <v>747</v>
      </c>
      <c r="B348" s="38"/>
      <c r="C348" s="148">
        <v>0</v>
      </c>
      <c r="D348" s="148">
        <v>0</v>
      </c>
      <c r="E348" s="148">
        <v>0</v>
      </c>
      <c r="F348" s="148">
        <v>0</v>
      </c>
      <c r="G348" s="91" t="s">
        <v>224</v>
      </c>
    </row>
    <row r="349" spans="1:7">
      <c r="A349" s="120" t="s">
        <v>774</v>
      </c>
      <c r="B349" s="38"/>
      <c r="C349" s="148">
        <v>0</v>
      </c>
      <c r="D349" s="148">
        <v>0</v>
      </c>
      <c r="E349" s="148">
        <v>0</v>
      </c>
      <c r="F349" s="148">
        <v>0</v>
      </c>
      <c r="G349" s="91" t="s">
        <v>225</v>
      </c>
    </row>
    <row r="350" spans="1:7">
      <c r="A350" s="118" t="s">
        <v>499</v>
      </c>
      <c r="B350" s="38"/>
      <c r="C350" s="148">
        <v>0</v>
      </c>
      <c r="D350" s="148">
        <v>0</v>
      </c>
      <c r="E350" s="148">
        <v>0</v>
      </c>
      <c r="F350" s="148">
        <v>0</v>
      </c>
      <c r="G350" s="119" t="s">
        <v>201</v>
      </c>
    </row>
    <row r="351" spans="1:7">
      <c r="A351" s="118" t="s">
        <v>500</v>
      </c>
      <c r="B351" s="36"/>
      <c r="C351" s="147">
        <v>30000</v>
      </c>
      <c r="D351" s="147">
        <v>5000</v>
      </c>
      <c r="E351" s="147">
        <v>5000</v>
      </c>
      <c r="F351" s="147">
        <v>5000</v>
      </c>
      <c r="G351" s="119" t="s">
        <v>182</v>
      </c>
    </row>
    <row r="352" spans="1:7">
      <c r="A352" s="120" t="s">
        <v>752</v>
      </c>
      <c r="B352" s="38"/>
      <c r="C352" s="148">
        <v>0</v>
      </c>
      <c r="D352" s="148">
        <v>0</v>
      </c>
      <c r="E352" s="148">
        <v>0</v>
      </c>
      <c r="F352" s="148">
        <v>0</v>
      </c>
      <c r="G352" s="91" t="s">
        <v>753</v>
      </c>
    </row>
    <row r="353" spans="1:7">
      <c r="A353" s="122" t="s">
        <v>754</v>
      </c>
      <c r="B353" s="38"/>
      <c r="C353" s="148">
        <v>0</v>
      </c>
      <c r="D353" s="148">
        <v>0</v>
      </c>
      <c r="E353" s="148">
        <v>0</v>
      </c>
      <c r="F353" s="148">
        <v>0</v>
      </c>
      <c r="G353" s="91" t="s">
        <v>253</v>
      </c>
    </row>
    <row r="354" spans="1:7">
      <c r="A354" s="122" t="s">
        <v>755</v>
      </c>
      <c r="B354" s="38"/>
      <c r="C354" s="148">
        <v>0</v>
      </c>
      <c r="D354" s="148">
        <v>0</v>
      </c>
      <c r="E354" s="148">
        <v>0</v>
      </c>
      <c r="F354" s="148">
        <v>0</v>
      </c>
      <c r="G354" s="91" t="s">
        <v>212</v>
      </c>
    </row>
    <row r="355" spans="1:7">
      <c r="A355" s="122" t="s">
        <v>756</v>
      </c>
      <c r="B355" s="38"/>
      <c r="C355" s="148">
        <v>0</v>
      </c>
      <c r="D355" s="148">
        <v>0</v>
      </c>
      <c r="E355" s="148">
        <v>0</v>
      </c>
      <c r="F355" s="148">
        <v>0</v>
      </c>
      <c r="G355" s="91" t="s">
        <v>757</v>
      </c>
    </row>
    <row r="356" spans="1:7">
      <c r="A356" s="122" t="s">
        <v>758</v>
      </c>
      <c r="B356" s="38"/>
      <c r="C356" s="148">
        <v>0</v>
      </c>
      <c r="D356" s="148">
        <v>0</v>
      </c>
      <c r="E356" s="148">
        <v>0</v>
      </c>
      <c r="F356" s="148">
        <v>0</v>
      </c>
      <c r="G356" s="91" t="s">
        <v>266</v>
      </c>
    </row>
    <row r="357" spans="1:7">
      <c r="A357" s="120" t="s">
        <v>759</v>
      </c>
      <c r="B357" s="38"/>
      <c r="C357" s="148">
        <v>30000</v>
      </c>
      <c r="D357" s="148">
        <v>5000</v>
      </c>
      <c r="E357" s="148">
        <v>5000</v>
      </c>
      <c r="F357" s="148">
        <v>5000</v>
      </c>
      <c r="G357" s="91" t="s">
        <v>760</v>
      </c>
    </row>
    <row r="358" spans="1:7">
      <c r="A358" s="118" t="s">
        <v>501</v>
      </c>
      <c r="B358" s="36"/>
      <c r="C358" s="147">
        <v>23245461.847899999</v>
      </c>
      <c r="D358" s="147">
        <v>26598380.711800002</v>
      </c>
      <c r="E358" s="147">
        <v>28330916.690000001</v>
      </c>
      <c r="F358" s="147">
        <v>28399509.170699999</v>
      </c>
      <c r="G358" s="119" t="s">
        <v>203</v>
      </c>
    </row>
    <row r="359" spans="1:7">
      <c r="A359" s="120" t="s">
        <v>775</v>
      </c>
      <c r="B359" s="38"/>
      <c r="C359" s="148">
        <v>16071754.847899999</v>
      </c>
      <c r="D359" s="148">
        <v>17397962.711800002</v>
      </c>
      <c r="E359" s="148">
        <v>17353653.690000001</v>
      </c>
      <c r="F359" s="148">
        <v>17660546.170700002</v>
      </c>
      <c r="G359" s="91" t="s">
        <v>776</v>
      </c>
    </row>
    <row r="360" spans="1:7">
      <c r="A360" s="120" t="s">
        <v>777</v>
      </c>
      <c r="B360" s="38"/>
      <c r="C360" s="148">
        <v>7173707</v>
      </c>
      <c r="D360" s="148">
        <v>9200418</v>
      </c>
      <c r="E360" s="148">
        <v>10977263</v>
      </c>
      <c r="F360" s="148">
        <v>10738963</v>
      </c>
      <c r="G360" s="91" t="s">
        <v>204</v>
      </c>
    </row>
    <row r="361" spans="1:7">
      <c r="A361" s="118" t="s">
        <v>502</v>
      </c>
      <c r="B361" s="38"/>
      <c r="C361" s="148">
        <v>11600297.5</v>
      </c>
      <c r="D361" s="148">
        <v>9576069.5299999993</v>
      </c>
      <c r="E361" s="148">
        <v>10056500.369999999</v>
      </c>
      <c r="F361" s="148">
        <v>10662985.41</v>
      </c>
      <c r="G361" s="119" t="s">
        <v>778</v>
      </c>
    </row>
    <row r="362" spans="1:7">
      <c r="A362" s="118" t="s">
        <v>504</v>
      </c>
      <c r="B362" s="36"/>
      <c r="C362" s="147">
        <v>46074</v>
      </c>
      <c r="D362" s="147">
        <v>46074</v>
      </c>
      <c r="E362" s="147">
        <v>46074</v>
      </c>
      <c r="F362" s="147">
        <v>231766</v>
      </c>
      <c r="G362" s="119" t="s">
        <v>779</v>
      </c>
    </row>
    <row r="363" spans="1:7">
      <c r="A363" s="122" t="s">
        <v>762</v>
      </c>
      <c r="B363" s="38"/>
      <c r="C363" s="148">
        <v>0</v>
      </c>
      <c r="D363" s="148">
        <v>0</v>
      </c>
      <c r="E363" s="148">
        <v>0</v>
      </c>
      <c r="F363" s="148">
        <v>0</v>
      </c>
      <c r="G363" s="91" t="s">
        <v>763</v>
      </c>
    </row>
    <row r="364" spans="1:7">
      <c r="A364" s="122" t="s">
        <v>764</v>
      </c>
      <c r="B364" s="38"/>
      <c r="C364" s="148">
        <v>0</v>
      </c>
      <c r="D364" s="148">
        <v>0</v>
      </c>
      <c r="E364" s="148">
        <v>0</v>
      </c>
      <c r="F364" s="148">
        <v>0</v>
      </c>
      <c r="G364" s="91" t="s">
        <v>765</v>
      </c>
    </row>
    <row r="365" spans="1:7">
      <c r="A365" s="122" t="s">
        <v>766</v>
      </c>
      <c r="B365" s="38"/>
      <c r="C365" s="148">
        <v>46074</v>
      </c>
      <c r="D365" s="148">
        <v>46074</v>
      </c>
      <c r="E365" s="148">
        <v>46074</v>
      </c>
      <c r="F365" s="148">
        <v>231766</v>
      </c>
      <c r="G365" s="91" t="s">
        <v>767</v>
      </c>
    </row>
    <row r="366" spans="1:7">
      <c r="A366" s="89" t="s">
        <v>505</v>
      </c>
      <c r="B366" s="155"/>
      <c r="C366" s="6">
        <v>1917526724.5720999</v>
      </c>
      <c r="D366" s="6">
        <v>1970275163.0081999</v>
      </c>
      <c r="E366" s="6">
        <v>2060953285.6059999</v>
      </c>
      <c r="F366" s="6">
        <v>2152571553.5142002</v>
      </c>
      <c r="G366" s="90" t="s">
        <v>506</v>
      </c>
    </row>
    <row r="367" spans="1:7">
      <c r="A367" s="118" t="s">
        <v>507</v>
      </c>
      <c r="B367" s="36"/>
      <c r="C367" s="147">
        <v>1912312164.5720999</v>
      </c>
      <c r="D367" s="147">
        <v>1970275163.0081999</v>
      </c>
      <c r="E367" s="147">
        <v>2060953285.6059999</v>
      </c>
      <c r="F367" s="147">
        <v>2152571553.5142002</v>
      </c>
      <c r="G367" s="119" t="s">
        <v>780</v>
      </c>
    </row>
    <row r="368" spans="1:7">
      <c r="A368" s="120" t="s">
        <v>509</v>
      </c>
      <c r="B368" s="38"/>
      <c r="C368" s="148">
        <v>1002559199</v>
      </c>
      <c r="D368" s="148">
        <v>1028827151</v>
      </c>
      <c r="E368" s="148">
        <v>1037811384</v>
      </c>
      <c r="F368" s="148">
        <v>1029954808</v>
      </c>
      <c r="G368" s="91" t="s">
        <v>510</v>
      </c>
    </row>
    <row r="369" spans="1:7">
      <c r="A369" s="120" t="s">
        <v>511</v>
      </c>
      <c r="B369" s="38"/>
      <c r="C369" s="148">
        <v>327478507.86000001</v>
      </c>
      <c r="D369" s="148">
        <v>322576733.86000001</v>
      </c>
      <c r="E369" s="148">
        <v>320503768.86000001</v>
      </c>
      <c r="F369" s="148">
        <v>318454488.86000001</v>
      </c>
      <c r="G369" s="91" t="s">
        <v>512</v>
      </c>
    </row>
    <row r="370" spans="1:7">
      <c r="A370" s="120" t="s">
        <v>513</v>
      </c>
      <c r="B370" s="38"/>
      <c r="C370" s="148">
        <v>0</v>
      </c>
      <c r="D370" s="148">
        <v>0</v>
      </c>
      <c r="E370" s="148">
        <v>0</v>
      </c>
      <c r="F370" s="148">
        <v>0</v>
      </c>
      <c r="G370" s="91" t="s">
        <v>229</v>
      </c>
    </row>
    <row r="371" spans="1:7">
      <c r="A371" s="120" t="s">
        <v>514</v>
      </c>
      <c r="B371" s="38"/>
      <c r="C371" s="148">
        <v>40656600</v>
      </c>
      <c r="D371" s="148">
        <v>40656600</v>
      </c>
      <c r="E371" s="148">
        <v>40656600</v>
      </c>
      <c r="F371" s="148">
        <v>40656600</v>
      </c>
      <c r="G371" s="91" t="s">
        <v>515</v>
      </c>
    </row>
    <row r="372" spans="1:7">
      <c r="A372" s="120" t="s">
        <v>516</v>
      </c>
      <c r="B372" s="39"/>
      <c r="C372" s="149">
        <v>52556282.689999998</v>
      </c>
      <c r="D372" s="149">
        <v>72882159</v>
      </c>
      <c r="E372" s="149">
        <v>89968387.400000006</v>
      </c>
      <c r="F372" s="149">
        <v>119728965.16</v>
      </c>
      <c r="G372" s="91" t="s">
        <v>267</v>
      </c>
    </row>
    <row r="373" spans="1:7" ht="10.5" customHeight="1">
      <c r="A373" s="120" t="s">
        <v>781</v>
      </c>
      <c r="B373" s="38"/>
      <c r="C373" s="148">
        <v>3436294</v>
      </c>
      <c r="D373" s="148">
        <v>3565648</v>
      </c>
      <c r="E373" s="148">
        <v>3351244</v>
      </c>
      <c r="F373" s="148">
        <v>3612400</v>
      </c>
      <c r="G373" s="91" t="s">
        <v>268</v>
      </c>
    </row>
    <row r="374" spans="1:7" hidden="1">
      <c r="A374" s="120" t="s">
        <v>782</v>
      </c>
      <c r="B374" s="38"/>
      <c r="C374" s="148">
        <v>48999988.689999998</v>
      </c>
      <c r="D374" s="148">
        <v>69193631</v>
      </c>
      <c r="E374" s="148">
        <v>86613783.400000006</v>
      </c>
      <c r="F374" s="148">
        <v>103111021.16</v>
      </c>
      <c r="G374" s="91" t="s">
        <v>269</v>
      </c>
    </row>
    <row r="375" spans="1:7" hidden="1">
      <c r="A375" s="120" t="s">
        <v>783</v>
      </c>
      <c r="B375" s="38"/>
      <c r="C375" s="148">
        <v>0</v>
      </c>
      <c r="D375" s="148">
        <v>0</v>
      </c>
      <c r="E375" s="148">
        <v>0</v>
      </c>
      <c r="F375" s="148">
        <v>0</v>
      </c>
      <c r="G375" s="91" t="s">
        <v>270</v>
      </c>
    </row>
    <row r="376" spans="1:7" hidden="1">
      <c r="A376" s="120" t="s">
        <v>784</v>
      </c>
      <c r="B376" s="38"/>
      <c r="C376" s="148">
        <v>120000</v>
      </c>
      <c r="D376" s="148">
        <v>122880</v>
      </c>
      <c r="E376" s="148">
        <v>3360</v>
      </c>
      <c r="F376" s="148">
        <v>13005544</v>
      </c>
      <c r="G376" s="91" t="s">
        <v>271</v>
      </c>
    </row>
    <row r="377" spans="1:7" hidden="1">
      <c r="A377" s="120" t="s">
        <v>517</v>
      </c>
      <c r="B377" s="38"/>
      <c r="C377" s="148">
        <v>-45088</v>
      </c>
      <c r="D377" s="148">
        <v>-13704</v>
      </c>
      <c r="E377" s="148">
        <v>-3421</v>
      </c>
      <c r="F377" s="148">
        <v>-10368</v>
      </c>
      <c r="G377" s="91" t="s">
        <v>518</v>
      </c>
    </row>
    <row r="378" spans="1:7" hidden="1">
      <c r="A378" s="120" t="s">
        <v>519</v>
      </c>
      <c r="B378" s="39"/>
      <c r="C378" s="149">
        <v>139631445.21000001</v>
      </c>
      <c r="D378" s="149">
        <v>145084344.00999999</v>
      </c>
      <c r="E378" s="149">
        <v>145004953.00999999</v>
      </c>
      <c r="F378" s="149">
        <v>135669384.68130001</v>
      </c>
      <c r="G378" s="91" t="s">
        <v>260</v>
      </c>
    </row>
    <row r="379" spans="1:7" hidden="1">
      <c r="A379" s="120" t="s">
        <v>785</v>
      </c>
      <c r="B379" s="40"/>
      <c r="C379" s="150">
        <v>114740709.28</v>
      </c>
      <c r="D379" s="150">
        <v>123365347.01000001</v>
      </c>
      <c r="E379" s="150">
        <v>123285956.01000001</v>
      </c>
      <c r="F379" s="150">
        <v>123425375.6813</v>
      </c>
      <c r="G379" s="91" t="s">
        <v>786</v>
      </c>
    </row>
    <row r="380" spans="1:7" hidden="1">
      <c r="A380" s="123" t="s">
        <v>787</v>
      </c>
      <c r="B380" s="40"/>
      <c r="C380" s="150">
        <v>223008.66</v>
      </c>
      <c r="D380" s="150">
        <v>223009</v>
      </c>
      <c r="E380" s="150">
        <v>223009</v>
      </c>
      <c r="F380" s="150">
        <v>158579</v>
      </c>
      <c r="G380" s="121" t="s">
        <v>788</v>
      </c>
    </row>
    <row r="381" spans="1:7">
      <c r="A381" s="123" t="s">
        <v>789</v>
      </c>
      <c r="B381" s="40"/>
      <c r="C381" s="150">
        <v>19370078.27</v>
      </c>
      <c r="D381" s="150">
        <v>16198339</v>
      </c>
      <c r="E381" s="150">
        <v>16198339</v>
      </c>
      <c r="F381" s="150">
        <v>6788585</v>
      </c>
      <c r="G381" s="121" t="s">
        <v>790</v>
      </c>
    </row>
    <row r="382" spans="1:7">
      <c r="A382" s="123" t="s">
        <v>791</v>
      </c>
      <c r="B382" s="40"/>
      <c r="C382" s="150">
        <v>5297649</v>
      </c>
      <c r="D382" s="150">
        <v>5297649</v>
      </c>
      <c r="E382" s="150">
        <v>5297649</v>
      </c>
      <c r="F382" s="150">
        <v>5296845</v>
      </c>
      <c r="G382" s="121" t="s">
        <v>256</v>
      </c>
    </row>
    <row r="383" spans="1:7">
      <c r="A383" s="120" t="s">
        <v>520</v>
      </c>
      <c r="B383" s="39"/>
      <c r="C383" s="149">
        <v>299981196.17000002</v>
      </c>
      <c r="D383" s="149">
        <v>187263464.19</v>
      </c>
      <c r="E383" s="149">
        <v>179768219.31</v>
      </c>
      <c r="F383" s="149">
        <v>191228216.91</v>
      </c>
      <c r="G383" s="91" t="s">
        <v>521</v>
      </c>
    </row>
    <row r="384" spans="1:7">
      <c r="A384" s="120" t="s">
        <v>0</v>
      </c>
      <c r="B384" s="38"/>
      <c r="C384" s="148">
        <v>117417856.33</v>
      </c>
      <c r="D384" s="148">
        <v>-10630141.050000001</v>
      </c>
      <c r="E384" s="148">
        <v>-11245883.93</v>
      </c>
      <c r="F384" s="148">
        <v>998642.66999999853</v>
      </c>
      <c r="G384" s="91" t="s">
        <v>1</v>
      </c>
    </row>
    <row r="385" spans="1:7">
      <c r="A385" s="123" t="s">
        <v>2</v>
      </c>
      <c r="B385" s="38"/>
      <c r="C385" s="148">
        <v>182563339.84</v>
      </c>
      <c r="D385" s="148">
        <v>197893605.24000001</v>
      </c>
      <c r="E385" s="148">
        <v>191014103.24000001</v>
      </c>
      <c r="F385" s="148">
        <v>190229574.23999998</v>
      </c>
      <c r="G385" s="121" t="s">
        <v>257</v>
      </c>
    </row>
    <row r="386" spans="1:7">
      <c r="A386" s="120" t="s">
        <v>522</v>
      </c>
      <c r="B386" s="38"/>
      <c r="C386" s="148">
        <v>49494021.642099999</v>
      </c>
      <c r="D386" s="148">
        <v>172998414.94819999</v>
      </c>
      <c r="E386" s="148">
        <v>247243394.02599999</v>
      </c>
      <c r="F386" s="148">
        <v>316889457.90289998</v>
      </c>
      <c r="G386" s="91" t="s">
        <v>523</v>
      </c>
    </row>
    <row r="387" spans="1:7">
      <c r="A387" s="118" t="s">
        <v>524</v>
      </c>
      <c r="B387" s="38"/>
      <c r="C387" s="148">
        <v>5214560</v>
      </c>
      <c r="D387" s="148">
        <v>0</v>
      </c>
      <c r="E387" s="148">
        <v>0</v>
      </c>
      <c r="F387" s="148">
        <v>0</v>
      </c>
      <c r="G387" s="119" t="s">
        <v>259</v>
      </c>
    </row>
    <row r="388" spans="1:7">
      <c r="A388" s="159" t="s">
        <v>525</v>
      </c>
      <c r="B388" s="110"/>
      <c r="C388" s="110">
        <v>4112596872.1799998</v>
      </c>
      <c r="D388" s="110">
        <v>4943874190.6899996</v>
      </c>
      <c r="E388" s="110">
        <v>5224703129.1560001</v>
      </c>
      <c r="F388" s="110">
        <v>5971855922.3074007</v>
      </c>
      <c r="G388" s="111" t="s">
        <v>526</v>
      </c>
    </row>
    <row r="389" spans="1:7">
      <c r="A389" s="82"/>
      <c r="B389" s="2"/>
      <c r="C389" s="2"/>
      <c r="D389" s="2"/>
      <c r="E389" s="2"/>
      <c r="F389" s="2"/>
      <c r="G389" s="83"/>
    </row>
    <row r="390" spans="1:7">
      <c r="A390" s="163" t="s">
        <v>294</v>
      </c>
      <c r="B390" s="151"/>
      <c r="C390" s="151"/>
      <c r="D390" s="151"/>
      <c r="E390" s="151"/>
      <c r="F390" s="151"/>
      <c r="G390" s="86" t="s">
        <v>296</v>
      </c>
    </row>
    <row r="391" spans="1:7">
      <c r="A391" s="162"/>
      <c r="B391" s="152" t="str">
        <f>+B265</f>
        <v>31.12.2008</v>
      </c>
      <c r="C391" s="152" t="str">
        <f>+C265</f>
        <v>31.03.2009*</v>
      </c>
      <c r="D391" s="152" t="str">
        <f>+D265</f>
        <v>30.06.2009</v>
      </c>
      <c r="E391" s="152" t="str">
        <f>+E265</f>
        <v>30.09.2009</v>
      </c>
      <c r="F391" s="152" t="str">
        <f>+F265</f>
        <v>31.12.2009</v>
      </c>
      <c r="G391" s="95"/>
    </row>
    <row r="392" spans="1:7">
      <c r="A392" s="100" t="s">
        <v>528</v>
      </c>
      <c r="B392" s="156"/>
      <c r="C392" s="156"/>
      <c r="D392" s="156"/>
      <c r="E392" s="51"/>
      <c r="F392" s="51"/>
      <c r="G392" s="101" t="s">
        <v>443</v>
      </c>
    </row>
    <row r="393" spans="1:7">
      <c r="A393" s="132" t="s">
        <v>529</v>
      </c>
      <c r="B393" s="36">
        <v>121656707096.73</v>
      </c>
      <c r="C393" s="147">
        <v>21321988290.700001</v>
      </c>
      <c r="D393" s="147">
        <v>44192193333.919998</v>
      </c>
      <c r="E393" s="147">
        <v>69454756960.960007</v>
      </c>
      <c r="F393" s="147">
        <v>98970789022.009995</v>
      </c>
      <c r="G393" s="133" t="s">
        <v>3</v>
      </c>
    </row>
    <row r="394" spans="1:7">
      <c r="A394" s="134" t="s">
        <v>4</v>
      </c>
      <c r="B394" s="36">
        <v>597476094.94999993</v>
      </c>
      <c r="C394" s="147">
        <v>138819381.93000001</v>
      </c>
      <c r="D394" s="147">
        <v>316039436.75999999</v>
      </c>
      <c r="E394" s="147">
        <v>508782123.07999998</v>
      </c>
      <c r="F394" s="147">
        <v>720323478.85000002</v>
      </c>
      <c r="G394" s="103" t="s">
        <v>5</v>
      </c>
    </row>
    <row r="395" spans="1:7">
      <c r="A395" s="123" t="s">
        <v>6</v>
      </c>
      <c r="B395" s="38">
        <v>409330675.32999998</v>
      </c>
      <c r="C395" s="148">
        <v>79919806.799999997</v>
      </c>
      <c r="D395" s="148">
        <v>239879784.69</v>
      </c>
      <c r="E395" s="148">
        <v>399963656.83999997</v>
      </c>
      <c r="F395" s="148">
        <v>561220371.91999996</v>
      </c>
      <c r="G395" s="121" t="s">
        <v>7</v>
      </c>
    </row>
    <row r="396" spans="1:7">
      <c r="A396" s="123" t="s">
        <v>8</v>
      </c>
      <c r="B396" s="38">
        <v>3575722.43</v>
      </c>
      <c r="C396" s="148">
        <v>1162640.44</v>
      </c>
      <c r="D396" s="148">
        <v>2679770.5299999998</v>
      </c>
      <c r="E396" s="148">
        <v>3797691.33</v>
      </c>
      <c r="F396" s="148">
        <v>4820963.6500000004</v>
      </c>
      <c r="G396" s="121" t="s">
        <v>9</v>
      </c>
    </row>
    <row r="397" spans="1:7">
      <c r="A397" s="123" t="s">
        <v>10</v>
      </c>
      <c r="B397" s="38">
        <v>111</v>
      </c>
      <c r="C397" s="148">
        <v>0</v>
      </c>
      <c r="D397" s="148">
        <v>0</v>
      </c>
      <c r="E397" s="148">
        <v>0</v>
      </c>
      <c r="F397" s="148">
        <v>0</v>
      </c>
      <c r="G397" s="121" t="s">
        <v>11</v>
      </c>
    </row>
    <row r="398" spans="1:7">
      <c r="A398" s="123" t="s">
        <v>12</v>
      </c>
      <c r="B398" s="38">
        <v>15973</v>
      </c>
      <c r="C398" s="148">
        <v>143239</v>
      </c>
      <c r="D398" s="148">
        <v>368399</v>
      </c>
      <c r="E398" s="148">
        <v>541034</v>
      </c>
      <c r="F398" s="148">
        <v>777342</v>
      </c>
      <c r="G398" s="121" t="s">
        <v>13</v>
      </c>
    </row>
    <row r="399" spans="1:7">
      <c r="A399" s="123" t="s">
        <v>14</v>
      </c>
      <c r="B399" s="38">
        <v>113806053.53</v>
      </c>
      <c r="C399" s="148">
        <v>24990540.98</v>
      </c>
      <c r="D399" s="148">
        <v>57243332.729999997</v>
      </c>
      <c r="E399" s="148">
        <v>90440630.670000002</v>
      </c>
      <c r="F399" s="148">
        <v>123115513.91</v>
      </c>
      <c r="G399" s="121" t="s">
        <v>15</v>
      </c>
    </row>
    <row r="400" spans="1:7">
      <c r="A400" s="123" t="s">
        <v>16</v>
      </c>
      <c r="B400" s="38">
        <v>7688855</v>
      </c>
      <c r="C400" s="148">
        <v>1947816</v>
      </c>
      <c r="D400" s="148">
        <v>4982551</v>
      </c>
      <c r="E400" s="148">
        <v>7546633</v>
      </c>
      <c r="F400" s="148">
        <v>9856808</v>
      </c>
      <c r="G400" s="121" t="s">
        <v>17</v>
      </c>
    </row>
    <row r="401" spans="1:7">
      <c r="A401" s="123" t="s">
        <v>18</v>
      </c>
      <c r="B401" s="38">
        <v>624227.01</v>
      </c>
      <c r="C401" s="148">
        <v>115519.01</v>
      </c>
      <c r="D401" s="148">
        <v>225361.82</v>
      </c>
      <c r="E401" s="148">
        <v>363825.84</v>
      </c>
      <c r="F401" s="148">
        <v>494297.66</v>
      </c>
      <c r="G401" s="121" t="s">
        <v>19</v>
      </c>
    </row>
    <row r="402" spans="1:7">
      <c r="A402" s="123" t="s">
        <v>20</v>
      </c>
      <c r="B402" s="38">
        <v>1059801.3700000001</v>
      </c>
      <c r="C402" s="148">
        <v>0</v>
      </c>
      <c r="D402" s="148">
        <v>24000</v>
      </c>
      <c r="E402" s="148">
        <v>99000</v>
      </c>
      <c r="F402" s="148">
        <v>631481</v>
      </c>
      <c r="G402" s="121" t="s">
        <v>21</v>
      </c>
    </row>
    <row r="403" spans="1:7">
      <c r="A403" s="123" t="s">
        <v>22</v>
      </c>
      <c r="B403" s="38">
        <v>0</v>
      </c>
      <c r="C403" s="148">
        <v>0</v>
      </c>
      <c r="D403" s="148">
        <v>0</v>
      </c>
      <c r="E403" s="148">
        <v>0</v>
      </c>
      <c r="F403" s="148">
        <v>0</v>
      </c>
      <c r="G403" s="121" t="s">
        <v>23</v>
      </c>
    </row>
    <row r="404" spans="1:7">
      <c r="A404" s="123" t="s">
        <v>24</v>
      </c>
      <c r="B404" s="38">
        <v>18138</v>
      </c>
      <c r="C404" s="148">
        <v>0</v>
      </c>
      <c r="D404" s="148">
        <v>0</v>
      </c>
      <c r="E404" s="148">
        <v>0</v>
      </c>
      <c r="F404" s="148">
        <v>0</v>
      </c>
      <c r="G404" s="121" t="s">
        <v>25</v>
      </c>
    </row>
    <row r="405" spans="1:7">
      <c r="A405" s="123" t="s">
        <v>26</v>
      </c>
      <c r="B405" s="38">
        <v>26749461</v>
      </c>
      <c r="C405" s="148">
        <v>1171572</v>
      </c>
      <c r="D405" s="148">
        <v>4298870</v>
      </c>
      <c r="E405" s="148">
        <v>8115968</v>
      </c>
      <c r="F405" s="148">
        <v>14450945.18</v>
      </c>
      <c r="G405" s="121" t="s">
        <v>27</v>
      </c>
    </row>
    <row r="406" spans="1:7">
      <c r="A406" s="123" t="s">
        <v>28</v>
      </c>
      <c r="B406" s="38">
        <v>18792555.210000001</v>
      </c>
      <c r="C406" s="148">
        <v>5161689</v>
      </c>
      <c r="D406" s="148">
        <v>7151958</v>
      </c>
      <c r="E406" s="148">
        <v>8350667.2300000004</v>
      </c>
      <c r="F406" s="148">
        <v>13851858.710000001</v>
      </c>
      <c r="G406" s="121" t="s">
        <v>29</v>
      </c>
    </row>
    <row r="407" spans="1:7">
      <c r="A407" s="123" t="s">
        <v>30</v>
      </c>
      <c r="B407" s="38">
        <v>4362370</v>
      </c>
      <c r="C407" s="148">
        <v>6443612</v>
      </c>
      <c r="D407" s="148">
        <v>9631259.0899999999</v>
      </c>
      <c r="E407" s="148">
        <v>11969910</v>
      </c>
      <c r="F407" s="148">
        <v>24236220.34</v>
      </c>
      <c r="G407" s="121" t="s">
        <v>31</v>
      </c>
    </row>
    <row r="408" spans="1:7">
      <c r="A408" s="123" t="s">
        <v>32</v>
      </c>
      <c r="B408" s="38">
        <v>2422101</v>
      </c>
      <c r="C408" s="148">
        <v>235804</v>
      </c>
      <c r="D408" s="148">
        <v>1225631.76</v>
      </c>
      <c r="E408" s="148">
        <v>1544357</v>
      </c>
      <c r="F408" s="148">
        <v>1787111</v>
      </c>
      <c r="G408" s="121" t="s">
        <v>33</v>
      </c>
    </row>
    <row r="409" spans="1:7">
      <c r="A409" s="123" t="s">
        <v>34</v>
      </c>
      <c r="B409" s="38">
        <v>38027745.480000004</v>
      </c>
      <c r="C409" s="148">
        <v>25956530.120000001</v>
      </c>
      <c r="D409" s="148">
        <v>22754631.829999998</v>
      </c>
      <c r="E409" s="148">
        <v>35734193.350000001</v>
      </c>
      <c r="F409" s="148">
        <v>49805605.82</v>
      </c>
      <c r="G409" s="121" t="s">
        <v>35</v>
      </c>
    </row>
    <row r="410" spans="1:7">
      <c r="A410" s="123" t="s">
        <v>36</v>
      </c>
      <c r="B410" s="38">
        <v>7320067</v>
      </c>
      <c r="C410" s="148">
        <v>1694851</v>
      </c>
      <c r="D410" s="148">
        <v>4190637</v>
      </c>
      <c r="E410" s="148">
        <v>6985245</v>
      </c>
      <c r="F410" s="148">
        <v>10053397</v>
      </c>
      <c r="G410" s="121" t="s">
        <v>37</v>
      </c>
    </row>
    <row r="411" spans="1:7">
      <c r="A411" s="123" t="s">
        <v>39</v>
      </c>
      <c r="B411" s="38">
        <v>9131189.9299999997</v>
      </c>
      <c r="C411" s="148">
        <v>2429938.2999999998</v>
      </c>
      <c r="D411" s="148">
        <v>3784085.1</v>
      </c>
      <c r="E411" s="148">
        <v>6025133.2999999998</v>
      </c>
      <c r="F411" s="148">
        <v>9361546.4600000009</v>
      </c>
      <c r="G411" s="121" t="s">
        <v>40</v>
      </c>
    </row>
    <row r="412" spans="1:7">
      <c r="A412" s="123" t="s">
        <v>41</v>
      </c>
      <c r="B412" s="38">
        <v>6747245</v>
      </c>
      <c r="C412" s="148">
        <v>1220824.8700000001</v>
      </c>
      <c r="D412" s="148">
        <v>3219227.41</v>
      </c>
      <c r="E412" s="148">
        <v>5340626</v>
      </c>
      <c r="F412" s="148">
        <v>6987423</v>
      </c>
      <c r="G412" s="121" t="s">
        <v>42</v>
      </c>
    </row>
    <row r="413" spans="1:7">
      <c r="A413" s="123" t="s">
        <v>43</v>
      </c>
      <c r="B413" s="38">
        <v>13850138.289999999</v>
      </c>
      <c r="C413" s="148">
        <v>3583072.19</v>
      </c>
      <c r="D413" s="148">
        <v>8969551.3100000005</v>
      </c>
      <c r="E413" s="148">
        <v>13222040.699999999</v>
      </c>
      <c r="F413" s="148">
        <v>17484126.969999999</v>
      </c>
      <c r="G413" s="121" t="s">
        <v>44</v>
      </c>
    </row>
    <row r="414" spans="1:7">
      <c r="A414" s="123" t="s">
        <v>45</v>
      </c>
      <c r="B414" s="39">
        <v>-66046334.630000003</v>
      </c>
      <c r="C414" s="149">
        <v>-17358073.780000001</v>
      </c>
      <c r="D414" s="149">
        <v>-54589614.509999998</v>
      </c>
      <c r="E414" s="149">
        <v>-91258489.180000007</v>
      </c>
      <c r="F414" s="149">
        <v>-128611533.77</v>
      </c>
      <c r="G414" s="121" t="s">
        <v>46</v>
      </c>
    </row>
    <row r="415" spans="1:7">
      <c r="A415" s="123" t="s">
        <v>47</v>
      </c>
      <c r="B415" s="38">
        <v>-22031861.210000001</v>
      </c>
      <c r="C415" s="148">
        <v>-4529086.4000000004</v>
      </c>
      <c r="D415" s="148">
        <v>-13987960.699999999</v>
      </c>
      <c r="E415" s="148">
        <v>-24355671.550000001</v>
      </c>
      <c r="F415" s="148">
        <v>-35454786.130000003</v>
      </c>
      <c r="G415" s="121" t="s">
        <v>283</v>
      </c>
    </row>
    <row r="416" spans="1:7">
      <c r="A416" s="123" t="s">
        <v>48</v>
      </c>
      <c r="B416" s="38">
        <v>-41923492.420000002</v>
      </c>
      <c r="C416" s="148">
        <v>-12315543.380000001</v>
      </c>
      <c r="D416" s="148">
        <v>-40396884.700000003</v>
      </c>
      <c r="E416" s="148">
        <v>-66610370.18</v>
      </c>
      <c r="F416" s="148">
        <v>-92704411.189999998</v>
      </c>
      <c r="G416" s="121" t="s">
        <v>49</v>
      </c>
    </row>
    <row r="417" spans="1:7">
      <c r="A417" s="123" t="s">
        <v>50</v>
      </c>
      <c r="B417" s="38">
        <v>-2090981</v>
      </c>
      <c r="C417" s="148">
        <v>-513444</v>
      </c>
      <c r="D417" s="148">
        <v>-204769.11</v>
      </c>
      <c r="E417" s="148">
        <v>-292447.45</v>
      </c>
      <c r="F417" s="148">
        <v>-452336.45</v>
      </c>
      <c r="G417" s="121" t="s">
        <v>51</v>
      </c>
    </row>
    <row r="418" spans="1:7">
      <c r="A418" s="134" t="s">
        <v>52</v>
      </c>
      <c r="B418" s="36">
        <v>96567973.879999995</v>
      </c>
      <c r="C418" s="147">
        <v>15127022.300000001</v>
      </c>
      <c r="D418" s="147">
        <v>30769742.73</v>
      </c>
      <c r="E418" s="147">
        <v>48155151.25</v>
      </c>
      <c r="F418" s="147">
        <v>66924766.259999998</v>
      </c>
      <c r="G418" s="103" t="s">
        <v>53</v>
      </c>
    </row>
    <row r="419" spans="1:7">
      <c r="A419" s="120" t="s">
        <v>54</v>
      </c>
      <c r="B419" s="39">
        <v>91951979.609999985</v>
      </c>
      <c r="C419" s="149">
        <v>14124426.300000001</v>
      </c>
      <c r="D419" s="149">
        <v>27172337.039999999</v>
      </c>
      <c r="E419" s="149">
        <v>43414767.25</v>
      </c>
      <c r="F419" s="149">
        <v>61671395.259999998</v>
      </c>
      <c r="G419" s="121" t="s">
        <v>55</v>
      </c>
    </row>
    <row r="420" spans="1:7">
      <c r="A420" s="120" t="s">
        <v>56</v>
      </c>
      <c r="B420" s="38">
        <v>86163449.859999999</v>
      </c>
      <c r="C420" s="148">
        <v>13502213.17</v>
      </c>
      <c r="D420" s="148">
        <v>25486560.75</v>
      </c>
      <c r="E420" s="148">
        <v>40259619.600000001</v>
      </c>
      <c r="F420" s="148">
        <v>56542198.979999997</v>
      </c>
      <c r="G420" s="121" t="s">
        <v>57</v>
      </c>
    </row>
    <row r="421" spans="1:7">
      <c r="A421" s="120" t="s">
        <v>58</v>
      </c>
      <c r="B421" s="38">
        <v>44125</v>
      </c>
      <c r="C421" s="148">
        <v>25654</v>
      </c>
      <c r="D421" s="148">
        <v>48969</v>
      </c>
      <c r="E421" s="148">
        <v>77661.7</v>
      </c>
      <c r="F421" s="148">
        <v>108243.5</v>
      </c>
      <c r="G421" s="121" t="s">
        <v>59</v>
      </c>
    </row>
    <row r="422" spans="1:7">
      <c r="A422" s="120" t="s">
        <v>60</v>
      </c>
      <c r="B422" s="38">
        <v>5744404.75</v>
      </c>
      <c r="C422" s="148">
        <v>596559.13</v>
      </c>
      <c r="D422" s="148">
        <v>1636807.29</v>
      </c>
      <c r="E422" s="148">
        <v>3077485.95</v>
      </c>
      <c r="F422" s="148">
        <v>5020952.78</v>
      </c>
      <c r="G422" s="121" t="s">
        <v>61</v>
      </c>
    </row>
    <row r="423" spans="1:7">
      <c r="A423" s="120" t="s">
        <v>62</v>
      </c>
      <c r="B423" s="38">
        <v>4615994.2699999996</v>
      </c>
      <c r="C423" s="148">
        <v>1002596</v>
      </c>
      <c r="D423" s="148">
        <v>3597405.69</v>
      </c>
      <c r="E423" s="148">
        <v>4740384</v>
      </c>
      <c r="F423" s="148">
        <v>5253371</v>
      </c>
      <c r="G423" s="121" t="s">
        <v>63</v>
      </c>
    </row>
    <row r="424" spans="1:7">
      <c r="A424" s="134" t="s">
        <v>64</v>
      </c>
      <c r="B424" s="36">
        <v>120962663027.90001</v>
      </c>
      <c r="C424" s="147">
        <v>21168041886.470001</v>
      </c>
      <c r="D424" s="147">
        <v>43845384154.43</v>
      </c>
      <c r="E424" s="147">
        <v>68897819686.630005</v>
      </c>
      <c r="F424" s="147">
        <v>98183540776.899994</v>
      </c>
      <c r="G424" s="103" t="s">
        <v>65</v>
      </c>
    </row>
    <row r="425" spans="1:7">
      <c r="A425" s="120" t="s">
        <v>66</v>
      </c>
      <c r="B425" s="38">
        <v>14784854044.43</v>
      </c>
      <c r="C425" s="148">
        <v>3627081962.1599998</v>
      </c>
      <c r="D425" s="148">
        <v>8016651605.8400002</v>
      </c>
      <c r="E425" s="148">
        <v>13168457061.200001</v>
      </c>
      <c r="F425" s="148">
        <v>17839034888.900002</v>
      </c>
      <c r="G425" s="91" t="s">
        <v>67</v>
      </c>
    </row>
    <row r="426" spans="1:7">
      <c r="A426" s="120" t="s">
        <v>68</v>
      </c>
      <c r="B426" s="38">
        <v>104351545.12</v>
      </c>
      <c r="C426" s="148">
        <v>35881941.159999996</v>
      </c>
      <c r="D426" s="148">
        <v>66131569</v>
      </c>
      <c r="E426" s="148">
        <v>99996884</v>
      </c>
      <c r="F426" s="148">
        <v>174106425</v>
      </c>
      <c r="G426" s="91" t="s">
        <v>69</v>
      </c>
    </row>
    <row r="427" spans="1:7">
      <c r="A427" s="120" t="s">
        <v>70</v>
      </c>
      <c r="B427" s="38">
        <v>0</v>
      </c>
      <c r="C427" s="148">
        <v>0</v>
      </c>
      <c r="D427" s="148">
        <v>0</v>
      </c>
      <c r="E427" s="148">
        <v>0</v>
      </c>
      <c r="F427" s="148">
        <v>0</v>
      </c>
      <c r="G427" s="91" t="s">
        <v>71</v>
      </c>
    </row>
    <row r="428" spans="1:7">
      <c r="A428" s="120" t="s">
        <v>72</v>
      </c>
      <c r="B428" s="38">
        <v>0</v>
      </c>
      <c r="C428" s="148">
        <v>0</v>
      </c>
      <c r="D428" s="148">
        <v>0</v>
      </c>
      <c r="E428" s="148">
        <v>0</v>
      </c>
      <c r="F428" s="148">
        <v>0</v>
      </c>
      <c r="G428" s="91" t="s">
        <v>73</v>
      </c>
    </row>
    <row r="429" spans="1:7">
      <c r="A429" s="120" t="s">
        <v>74</v>
      </c>
      <c r="B429" s="38">
        <v>81602971832.940002</v>
      </c>
      <c r="C429" s="148">
        <v>15252061407.34</v>
      </c>
      <c r="D429" s="148">
        <v>31044675413.91</v>
      </c>
      <c r="E429" s="148">
        <v>49373237893.529999</v>
      </c>
      <c r="F429" s="148">
        <v>70554183525.309998</v>
      </c>
      <c r="G429" s="91" t="s">
        <v>75</v>
      </c>
    </row>
    <row r="430" spans="1:7">
      <c r="A430" s="120" t="s">
        <v>76</v>
      </c>
      <c r="B430" s="38">
        <v>4265179098.3599997</v>
      </c>
      <c r="C430" s="148">
        <v>947403565.12</v>
      </c>
      <c r="D430" s="148">
        <v>2215795339.1500001</v>
      </c>
      <c r="E430" s="148">
        <v>2908037616.8499999</v>
      </c>
      <c r="F430" s="148">
        <v>5058377246.7600002</v>
      </c>
      <c r="G430" s="91" t="s">
        <v>77</v>
      </c>
    </row>
    <row r="431" spans="1:7">
      <c r="A431" s="120" t="s">
        <v>78</v>
      </c>
      <c r="B431" s="38">
        <v>404050059</v>
      </c>
      <c r="C431" s="148">
        <v>0</v>
      </c>
      <c r="D431" s="148">
        <v>0</v>
      </c>
      <c r="E431" s="148">
        <v>0</v>
      </c>
      <c r="F431" s="148">
        <v>0</v>
      </c>
      <c r="G431" s="91" t="s">
        <v>79</v>
      </c>
    </row>
    <row r="432" spans="1:7">
      <c r="A432" s="120" t="s">
        <v>80</v>
      </c>
      <c r="B432" s="38">
        <v>1443528719.9400001</v>
      </c>
      <c r="C432" s="148">
        <v>265392763</v>
      </c>
      <c r="D432" s="148">
        <v>725009202</v>
      </c>
      <c r="E432" s="148">
        <v>1138815679</v>
      </c>
      <c r="F432" s="148">
        <v>1709635210</v>
      </c>
      <c r="G432" s="91" t="s">
        <v>81</v>
      </c>
    </row>
    <row r="433" spans="1:7">
      <c r="A433" s="120" t="s">
        <v>82</v>
      </c>
      <c r="B433" s="38">
        <v>18085498418.110001</v>
      </c>
      <c r="C433" s="148">
        <v>1020887263.49</v>
      </c>
      <c r="D433" s="148">
        <v>1715707285</v>
      </c>
      <c r="E433" s="148">
        <v>1991631752</v>
      </c>
      <c r="F433" s="148">
        <v>2518562219</v>
      </c>
      <c r="G433" s="91" t="s">
        <v>83</v>
      </c>
    </row>
    <row r="434" spans="1:7">
      <c r="A434" s="120" t="s">
        <v>84</v>
      </c>
      <c r="B434" s="38">
        <v>0</v>
      </c>
      <c r="C434" s="148">
        <v>0</v>
      </c>
      <c r="D434" s="148">
        <v>0</v>
      </c>
      <c r="E434" s="148">
        <v>0</v>
      </c>
      <c r="F434" s="148">
        <v>0</v>
      </c>
      <c r="G434" s="91" t="s">
        <v>85</v>
      </c>
    </row>
    <row r="435" spans="1:7">
      <c r="A435" s="120" t="s">
        <v>86</v>
      </c>
      <c r="B435" s="38">
        <v>14093877</v>
      </c>
      <c r="C435" s="148">
        <v>0</v>
      </c>
      <c r="D435" s="148">
        <v>0</v>
      </c>
      <c r="E435" s="148">
        <v>0</v>
      </c>
      <c r="F435" s="148">
        <v>0</v>
      </c>
      <c r="G435" s="91" t="s">
        <v>87</v>
      </c>
    </row>
    <row r="436" spans="1:7">
      <c r="A436" s="120" t="s">
        <v>88</v>
      </c>
      <c r="B436" s="38">
        <v>258135433</v>
      </c>
      <c r="C436" s="148">
        <v>19332984.199999999</v>
      </c>
      <c r="D436" s="148">
        <v>61413739.530000001</v>
      </c>
      <c r="E436" s="148">
        <v>217642800.05000001</v>
      </c>
      <c r="F436" s="148">
        <v>329641261.93000001</v>
      </c>
      <c r="G436" s="91" t="s">
        <v>89</v>
      </c>
    </row>
    <row r="437" spans="1:7">
      <c r="A437" s="120" t="s">
        <v>90</v>
      </c>
      <c r="B437" s="38">
        <v>0</v>
      </c>
      <c r="C437" s="148">
        <v>0</v>
      </c>
      <c r="D437" s="148">
        <v>0</v>
      </c>
      <c r="E437" s="148">
        <v>0</v>
      </c>
      <c r="F437" s="148">
        <v>0</v>
      </c>
      <c r="G437" s="91" t="s">
        <v>91</v>
      </c>
    </row>
    <row r="438" spans="1:7">
      <c r="A438" s="120" t="s">
        <v>92</v>
      </c>
      <c r="B438" s="38">
        <v>0</v>
      </c>
      <c r="C438" s="148">
        <v>0</v>
      </c>
      <c r="D438" s="148">
        <v>0</v>
      </c>
      <c r="E438" s="148">
        <v>0</v>
      </c>
      <c r="F438" s="148">
        <v>0</v>
      </c>
      <c r="G438" s="91" t="s">
        <v>93</v>
      </c>
    </row>
    <row r="439" spans="1:7">
      <c r="A439" s="132" t="s">
        <v>531</v>
      </c>
      <c r="B439" s="36">
        <v>-120954402252.39001</v>
      </c>
      <c r="C439" s="147">
        <v>-21173776666.48</v>
      </c>
      <c r="D439" s="147">
        <v>-43819738970.489998</v>
      </c>
      <c r="E439" s="147">
        <v>-68853531149.119995</v>
      </c>
      <c r="F439" s="147">
        <v>-98126148898.300003</v>
      </c>
      <c r="G439" s="133" t="s">
        <v>194</v>
      </c>
    </row>
    <row r="440" spans="1:7">
      <c r="A440" s="120" t="s">
        <v>94</v>
      </c>
      <c r="B440" s="38">
        <v>-14839463579.700001</v>
      </c>
      <c r="C440" s="148">
        <v>-3627475222.3600001</v>
      </c>
      <c r="D440" s="148">
        <v>-8024075159.6800003</v>
      </c>
      <c r="E440" s="148">
        <v>-13171667244.040001</v>
      </c>
      <c r="F440" s="148">
        <v>-17835529836.57</v>
      </c>
      <c r="G440" s="91" t="s">
        <v>95</v>
      </c>
    </row>
    <row r="441" spans="1:7">
      <c r="A441" s="120" t="s">
        <v>96</v>
      </c>
      <c r="B441" s="38">
        <v>-104730449.84</v>
      </c>
      <c r="C441" s="148">
        <v>-36589705.520000003</v>
      </c>
      <c r="D441" s="148">
        <v>-67826076</v>
      </c>
      <c r="E441" s="148">
        <v>-102290127</v>
      </c>
      <c r="F441" s="148">
        <v>-176372646</v>
      </c>
      <c r="G441" s="91" t="s">
        <v>97</v>
      </c>
    </row>
    <row r="442" spans="1:7">
      <c r="A442" s="120" t="s">
        <v>98</v>
      </c>
      <c r="B442" s="38">
        <v>0</v>
      </c>
      <c r="C442" s="148">
        <v>0</v>
      </c>
      <c r="D442" s="148">
        <v>0</v>
      </c>
      <c r="E442" s="148">
        <v>0</v>
      </c>
      <c r="F442" s="148">
        <v>0</v>
      </c>
      <c r="G442" s="91" t="s">
        <v>99</v>
      </c>
    </row>
    <row r="443" spans="1:7">
      <c r="A443" s="120" t="s">
        <v>100</v>
      </c>
      <c r="B443" s="38">
        <v>0</v>
      </c>
      <c r="C443" s="148">
        <v>0</v>
      </c>
      <c r="D443" s="148">
        <v>0</v>
      </c>
      <c r="E443" s="148">
        <v>0</v>
      </c>
      <c r="F443" s="148">
        <v>0</v>
      </c>
      <c r="G443" s="91" t="s">
        <v>101</v>
      </c>
    </row>
    <row r="444" spans="1:7">
      <c r="A444" s="120" t="s">
        <v>102</v>
      </c>
      <c r="B444" s="38">
        <v>-81576237756.770004</v>
      </c>
      <c r="C444" s="148">
        <v>-15245818348.6</v>
      </c>
      <c r="D444" s="148">
        <v>-31024065293.73</v>
      </c>
      <c r="E444" s="148">
        <v>-49346327370.290001</v>
      </c>
      <c r="F444" s="148">
        <v>-70523166070.869995</v>
      </c>
      <c r="G444" s="91" t="s">
        <v>103</v>
      </c>
    </row>
    <row r="445" spans="1:7">
      <c r="A445" s="120" t="s">
        <v>104</v>
      </c>
      <c r="B445" s="38">
        <v>-4263333248.4099998</v>
      </c>
      <c r="C445" s="148">
        <v>-946482000.99000001</v>
      </c>
      <c r="D445" s="148">
        <v>-2213454568.0799999</v>
      </c>
      <c r="E445" s="148">
        <v>-2906445907.29</v>
      </c>
      <c r="F445" s="148">
        <v>-5055562676.3599997</v>
      </c>
      <c r="G445" s="91" t="s">
        <v>105</v>
      </c>
    </row>
    <row r="446" spans="1:7">
      <c r="A446" s="120" t="s">
        <v>106</v>
      </c>
      <c r="B446" s="38">
        <v>-403587603</v>
      </c>
      <c r="C446" s="148">
        <v>0</v>
      </c>
      <c r="D446" s="148">
        <v>0</v>
      </c>
      <c r="E446" s="148">
        <v>0</v>
      </c>
      <c r="F446" s="148">
        <v>0</v>
      </c>
      <c r="G446" s="91" t="s">
        <v>107</v>
      </c>
    </row>
    <row r="447" spans="1:7">
      <c r="A447" s="120" t="s">
        <v>108</v>
      </c>
      <c r="B447" s="38">
        <v>-1432124939.4000001</v>
      </c>
      <c r="C447" s="148">
        <v>-264486587</v>
      </c>
      <c r="D447" s="148">
        <v>-722683967</v>
      </c>
      <c r="E447" s="148">
        <v>-1135321079</v>
      </c>
      <c r="F447" s="148">
        <v>-1705960128</v>
      </c>
      <c r="G447" s="91" t="s">
        <v>109</v>
      </c>
    </row>
    <row r="448" spans="1:7">
      <c r="A448" s="120" t="s">
        <v>110</v>
      </c>
      <c r="B448" s="38">
        <v>-18062680672.27</v>
      </c>
      <c r="C448" s="148">
        <v>-1018600480.01</v>
      </c>
      <c r="D448" s="148">
        <v>-1710723124</v>
      </c>
      <c r="E448" s="148">
        <v>-1985882802</v>
      </c>
      <c r="F448" s="148">
        <v>-2512099887</v>
      </c>
      <c r="G448" s="91" t="s">
        <v>111</v>
      </c>
    </row>
    <row r="449" spans="1:7">
      <c r="A449" s="120" t="s">
        <v>112</v>
      </c>
      <c r="B449" s="38">
        <v>0</v>
      </c>
      <c r="C449" s="148">
        <v>0</v>
      </c>
      <c r="D449" s="148">
        <v>0</v>
      </c>
      <c r="E449" s="148">
        <v>0</v>
      </c>
      <c r="F449" s="148">
        <v>0</v>
      </c>
      <c r="G449" s="91" t="s">
        <v>113</v>
      </c>
    </row>
    <row r="450" spans="1:7">
      <c r="A450" s="120" t="s">
        <v>114</v>
      </c>
      <c r="B450" s="38">
        <v>-14090633</v>
      </c>
      <c r="C450" s="148">
        <v>0</v>
      </c>
      <c r="D450" s="148">
        <v>0</v>
      </c>
      <c r="E450" s="148">
        <v>0</v>
      </c>
      <c r="F450" s="148">
        <v>0</v>
      </c>
      <c r="G450" s="91" t="s">
        <v>115</v>
      </c>
    </row>
    <row r="451" spans="1:7">
      <c r="A451" s="120" t="s">
        <v>116</v>
      </c>
      <c r="B451" s="38">
        <v>-258153370</v>
      </c>
      <c r="C451" s="148">
        <v>-34324322</v>
      </c>
      <c r="D451" s="148">
        <v>-56910782</v>
      </c>
      <c r="E451" s="148">
        <v>-205596619.5</v>
      </c>
      <c r="F451" s="148">
        <v>-317457653.5</v>
      </c>
      <c r="G451" s="91" t="s">
        <v>117</v>
      </c>
    </row>
    <row r="452" spans="1:7">
      <c r="A452" s="120" t="s">
        <v>118</v>
      </c>
      <c r="B452" s="38">
        <v>0</v>
      </c>
      <c r="C452" s="148">
        <v>0</v>
      </c>
      <c r="D452" s="148">
        <v>0</v>
      </c>
      <c r="E452" s="148">
        <v>0</v>
      </c>
      <c r="F452" s="148">
        <v>0</v>
      </c>
      <c r="G452" s="91" t="s">
        <v>119</v>
      </c>
    </row>
    <row r="453" spans="1:7">
      <c r="A453" s="120" t="s">
        <v>120</v>
      </c>
      <c r="B453" s="38">
        <v>0</v>
      </c>
      <c r="C453" s="148">
        <v>0</v>
      </c>
      <c r="D453" s="148">
        <v>0</v>
      </c>
      <c r="E453" s="148">
        <v>0</v>
      </c>
      <c r="F453" s="148">
        <v>0</v>
      </c>
      <c r="G453" s="91" t="s">
        <v>121</v>
      </c>
    </row>
    <row r="454" spans="1:7">
      <c r="A454" s="135" t="s">
        <v>533</v>
      </c>
      <c r="B454" s="47">
        <v>702304844.33999991</v>
      </c>
      <c r="C454" s="153">
        <v>148211624.22</v>
      </c>
      <c r="D454" s="153">
        <v>372454363.43000001</v>
      </c>
      <c r="E454" s="153">
        <v>601225811.84000003</v>
      </c>
      <c r="F454" s="153">
        <v>844640123.71000004</v>
      </c>
      <c r="G454" s="97" t="s">
        <v>232</v>
      </c>
    </row>
    <row r="455" spans="1:7">
      <c r="A455" s="118" t="s">
        <v>534</v>
      </c>
      <c r="B455" s="38">
        <v>158870765</v>
      </c>
      <c r="C455" s="148">
        <v>55834650</v>
      </c>
      <c r="D455" s="148">
        <v>87859924</v>
      </c>
      <c r="E455" s="148">
        <v>117238277</v>
      </c>
      <c r="F455" s="148">
        <v>148281732</v>
      </c>
      <c r="G455" s="119" t="s">
        <v>230</v>
      </c>
    </row>
    <row r="456" spans="1:7">
      <c r="A456" s="118" t="s">
        <v>535</v>
      </c>
      <c r="B456" s="38">
        <v>-120089490</v>
      </c>
      <c r="C456" s="148">
        <v>-31032906</v>
      </c>
      <c r="D456" s="148">
        <v>-56529051</v>
      </c>
      <c r="E456" s="148">
        <v>-80312507</v>
      </c>
      <c r="F456" s="148">
        <v>-101882245</v>
      </c>
      <c r="G456" s="119" t="s">
        <v>231</v>
      </c>
    </row>
    <row r="457" spans="1:7">
      <c r="A457" s="135" t="s">
        <v>536</v>
      </c>
      <c r="B457" s="47">
        <v>38781275</v>
      </c>
      <c r="C457" s="153">
        <v>24801744</v>
      </c>
      <c r="D457" s="153">
        <v>31330873</v>
      </c>
      <c r="E457" s="153">
        <v>36925770</v>
      </c>
      <c r="F457" s="153">
        <v>46399487</v>
      </c>
      <c r="G457" s="97" t="s">
        <v>233</v>
      </c>
    </row>
    <row r="458" spans="1:7">
      <c r="A458" s="89" t="s">
        <v>537</v>
      </c>
      <c r="B458" s="155">
        <v>741086119.33999991</v>
      </c>
      <c r="C458" s="155">
        <v>173013368.22</v>
      </c>
      <c r="D458" s="155">
        <v>403785236.43000001</v>
      </c>
      <c r="E458" s="6">
        <v>638151581.84000003</v>
      </c>
      <c r="F458" s="6">
        <v>891039610.71000004</v>
      </c>
      <c r="G458" s="90" t="s">
        <v>538</v>
      </c>
    </row>
    <row r="459" spans="1:7">
      <c r="A459" s="118" t="s">
        <v>539</v>
      </c>
      <c r="B459" s="36">
        <v>-79048850.719999999</v>
      </c>
      <c r="C459" s="147">
        <v>-14653304.720000001</v>
      </c>
      <c r="D459" s="147">
        <v>-36040821.490000002</v>
      </c>
      <c r="E459" s="147">
        <v>-58201651.869999997</v>
      </c>
      <c r="F459" s="147">
        <v>-81671461.409999996</v>
      </c>
      <c r="G459" s="119" t="s">
        <v>540</v>
      </c>
    </row>
    <row r="460" spans="1:7">
      <c r="A460" s="120" t="s">
        <v>122</v>
      </c>
      <c r="B460" s="38">
        <v>-12731660.350000001</v>
      </c>
      <c r="C460" s="148">
        <v>-2308701.11</v>
      </c>
      <c r="D460" s="148">
        <v>-6229767.0899999999</v>
      </c>
      <c r="E460" s="148">
        <v>-11186845.85</v>
      </c>
      <c r="F460" s="148">
        <v>-15768808.48</v>
      </c>
      <c r="G460" s="121" t="s">
        <v>123</v>
      </c>
    </row>
    <row r="461" spans="1:7">
      <c r="A461" s="120" t="s">
        <v>124</v>
      </c>
      <c r="B461" s="38">
        <v>-5672899.5</v>
      </c>
      <c r="C461" s="148">
        <v>-1140765.77</v>
      </c>
      <c r="D461" s="148">
        <v>-2666118.23</v>
      </c>
      <c r="E461" s="148">
        <v>-4168792.42</v>
      </c>
      <c r="F461" s="148">
        <v>-5946159.7599999998</v>
      </c>
      <c r="G461" s="121" t="s">
        <v>125</v>
      </c>
    </row>
    <row r="462" spans="1:7">
      <c r="A462" s="120" t="s">
        <v>126</v>
      </c>
      <c r="B462" s="38">
        <v>-3561927.81</v>
      </c>
      <c r="C462" s="148">
        <v>-687387.45</v>
      </c>
      <c r="D462" s="148">
        <v>-1678013.95</v>
      </c>
      <c r="E462" s="148">
        <v>-3164038.7</v>
      </c>
      <c r="F462" s="148">
        <v>-4368958.22</v>
      </c>
      <c r="G462" s="121" t="s">
        <v>127</v>
      </c>
    </row>
    <row r="463" spans="1:7">
      <c r="A463" s="120" t="s">
        <v>128</v>
      </c>
      <c r="B463" s="38">
        <v>-14673256.82</v>
      </c>
      <c r="C463" s="148">
        <v>-3318626.61</v>
      </c>
      <c r="D463" s="148">
        <v>-7719785.6399999997</v>
      </c>
      <c r="E463" s="148">
        <v>-12079898.74</v>
      </c>
      <c r="F463" s="148">
        <v>-16301719.23</v>
      </c>
      <c r="G463" s="121" t="s">
        <v>129</v>
      </c>
    </row>
    <row r="464" spans="1:7">
      <c r="A464" s="120" t="s">
        <v>130</v>
      </c>
      <c r="B464" s="38">
        <v>-42409106.239999995</v>
      </c>
      <c r="C464" s="148">
        <v>-7197823.7800000003</v>
      </c>
      <c r="D464" s="148">
        <v>-17747136.579999998</v>
      </c>
      <c r="E464" s="148">
        <v>-27602076.16</v>
      </c>
      <c r="F464" s="148">
        <v>-39285815.719999999</v>
      </c>
      <c r="G464" s="121" t="s">
        <v>131</v>
      </c>
    </row>
    <row r="465" spans="1:7">
      <c r="A465" s="118" t="s">
        <v>541</v>
      </c>
      <c r="B465" s="36">
        <v>-679432382.30069995</v>
      </c>
      <c r="C465" s="147">
        <v>-166271174.6478</v>
      </c>
      <c r="D465" s="147">
        <v>-324359332.8818</v>
      </c>
      <c r="E465" s="147">
        <v>-483828002.32999998</v>
      </c>
      <c r="F465" s="147">
        <v>-656118514.67560005</v>
      </c>
      <c r="G465" s="119" t="s">
        <v>542</v>
      </c>
    </row>
    <row r="466" spans="1:7">
      <c r="A466" s="120" t="s">
        <v>132</v>
      </c>
      <c r="B466" s="38">
        <v>-403275780.70999992</v>
      </c>
      <c r="C466" s="148">
        <v>-99684048.549999997</v>
      </c>
      <c r="D466" s="148">
        <v>-192282408</v>
      </c>
      <c r="E466" s="148">
        <v>-287266412.19</v>
      </c>
      <c r="F466" s="148">
        <v>-384706215.7432</v>
      </c>
      <c r="G466" s="121" t="s">
        <v>133</v>
      </c>
    </row>
    <row r="467" spans="1:7">
      <c r="A467" s="120" t="s">
        <v>134</v>
      </c>
      <c r="B467" s="38">
        <v>-22860644.91</v>
      </c>
      <c r="C467" s="148">
        <v>-5513212.0999999996</v>
      </c>
      <c r="D467" s="148">
        <v>-10754926.310000001</v>
      </c>
      <c r="E467" s="148">
        <v>-16285781.52</v>
      </c>
      <c r="F467" s="148">
        <v>-22092992.947500002</v>
      </c>
      <c r="G467" s="121" t="s">
        <v>135</v>
      </c>
    </row>
    <row r="468" spans="1:7">
      <c r="A468" s="120" t="s">
        <v>136</v>
      </c>
      <c r="B468" s="38">
        <v>-11485969.91</v>
      </c>
      <c r="C468" s="148">
        <v>-2481551.7999999998</v>
      </c>
      <c r="D468" s="148">
        <v>-4002207.94</v>
      </c>
      <c r="E468" s="148">
        <v>-5969988.8399999999</v>
      </c>
      <c r="F468" s="148">
        <v>-7259469.8099999996</v>
      </c>
      <c r="G468" s="121" t="s">
        <v>137</v>
      </c>
    </row>
    <row r="469" spans="1:7">
      <c r="A469" s="120" t="s">
        <v>138</v>
      </c>
      <c r="B469" s="38">
        <v>-18145236.390000001</v>
      </c>
      <c r="C469" s="148">
        <v>-4055101.45</v>
      </c>
      <c r="D469" s="148">
        <v>-8198855.2000000002</v>
      </c>
      <c r="E469" s="148">
        <v>-12505970.380000001</v>
      </c>
      <c r="F469" s="148">
        <v>-16872950.43</v>
      </c>
      <c r="G469" s="121" t="s">
        <v>139</v>
      </c>
    </row>
    <row r="470" spans="1:7">
      <c r="A470" s="120" t="s">
        <v>140</v>
      </c>
      <c r="B470" s="38">
        <v>-30769204.399999999</v>
      </c>
      <c r="C470" s="148">
        <v>-7478266.6299999999</v>
      </c>
      <c r="D470" s="148">
        <v>-15188948.41</v>
      </c>
      <c r="E470" s="148">
        <v>-21616890.690000001</v>
      </c>
      <c r="F470" s="148">
        <v>-28479849.859999999</v>
      </c>
      <c r="G470" s="121" t="s">
        <v>141</v>
      </c>
    </row>
    <row r="471" spans="1:7">
      <c r="A471" s="120" t="s">
        <v>142</v>
      </c>
      <c r="B471" s="38">
        <v>-192895545.98070002</v>
      </c>
      <c r="C471" s="148">
        <v>-47058994.117799997</v>
      </c>
      <c r="D471" s="148">
        <v>-93931987.021799996</v>
      </c>
      <c r="E471" s="148">
        <v>-140182958.71000001</v>
      </c>
      <c r="F471" s="148">
        <v>-196707035.8849</v>
      </c>
      <c r="G471" s="121" t="s">
        <v>143</v>
      </c>
    </row>
    <row r="472" spans="1:7">
      <c r="A472" s="118" t="s">
        <v>543</v>
      </c>
      <c r="B472" s="38">
        <v>-770633</v>
      </c>
      <c r="C472" s="148">
        <v>-38923</v>
      </c>
      <c r="D472" s="148">
        <v>-71415</v>
      </c>
      <c r="E472" s="148">
        <v>-126710.31</v>
      </c>
      <c r="F472" s="148">
        <v>-174750</v>
      </c>
      <c r="G472" s="119" t="s">
        <v>544</v>
      </c>
    </row>
    <row r="473" spans="1:7">
      <c r="A473" s="118" t="s">
        <v>545</v>
      </c>
      <c r="B473" s="38">
        <v>76159863.680000007</v>
      </c>
      <c r="C473" s="148">
        <v>13080711.719799999</v>
      </c>
      <c r="D473" s="148">
        <v>30514458.82</v>
      </c>
      <c r="E473" s="148">
        <v>36741866.240000002</v>
      </c>
      <c r="F473" s="148">
        <v>52180086.68</v>
      </c>
      <c r="G473" s="119" t="s">
        <v>546</v>
      </c>
    </row>
    <row r="474" spans="1:7">
      <c r="A474" s="118" t="s">
        <v>547</v>
      </c>
      <c r="B474" s="38">
        <v>-33258587.57</v>
      </c>
      <c r="C474" s="148">
        <v>-3929123.12</v>
      </c>
      <c r="D474" s="148">
        <v>-8510130.9800000004</v>
      </c>
      <c r="E474" s="148">
        <v>-12313368.279999999</v>
      </c>
      <c r="F474" s="148">
        <v>-18489680.73</v>
      </c>
      <c r="G474" s="119" t="s">
        <v>235</v>
      </c>
    </row>
    <row r="475" spans="1:7">
      <c r="A475" s="89" t="s">
        <v>548</v>
      </c>
      <c r="B475" s="155">
        <v>24735529.429299958</v>
      </c>
      <c r="C475" s="155">
        <v>1201554.4521000001</v>
      </c>
      <c r="D475" s="155">
        <v>65317994.898199998</v>
      </c>
      <c r="E475" s="6">
        <v>120423715.29000001</v>
      </c>
      <c r="F475" s="6">
        <v>186765290.57440001</v>
      </c>
      <c r="G475" s="90" t="s">
        <v>165</v>
      </c>
    </row>
    <row r="476" spans="1:7">
      <c r="A476" s="118" t="s">
        <v>549</v>
      </c>
      <c r="B476" s="38">
        <v>2510568</v>
      </c>
      <c r="C476" s="148">
        <v>2105711</v>
      </c>
      <c r="D476" s="148">
        <v>5291888</v>
      </c>
      <c r="E476" s="148">
        <v>7621240</v>
      </c>
      <c r="F476" s="148">
        <v>7428771</v>
      </c>
      <c r="G476" s="119" t="s">
        <v>211</v>
      </c>
    </row>
    <row r="477" spans="1:7">
      <c r="A477" s="118" t="s">
        <v>550</v>
      </c>
      <c r="B477" s="36">
        <v>277461676.31999999</v>
      </c>
      <c r="C477" s="147">
        <v>80945594.090000004</v>
      </c>
      <c r="D477" s="147">
        <v>172528670.22</v>
      </c>
      <c r="E477" s="147">
        <v>218269685.28999999</v>
      </c>
      <c r="F477" s="147">
        <v>260518937.36000001</v>
      </c>
      <c r="G477" s="119" t="s">
        <v>551</v>
      </c>
    </row>
    <row r="478" spans="1:7">
      <c r="A478" s="120" t="s">
        <v>144</v>
      </c>
      <c r="B478" s="38">
        <v>45567483.530000001</v>
      </c>
      <c r="C478" s="148">
        <v>1397104</v>
      </c>
      <c r="D478" s="148">
        <v>49071668.659999996</v>
      </c>
      <c r="E478" s="148">
        <v>50516317.82</v>
      </c>
      <c r="F478" s="148">
        <v>50597286.82</v>
      </c>
      <c r="G478" s="121" t="s">
        <v>145</v>
      </c>
    </row>
    <row r="479" spans="1:7">
      <c r="A479" s="120" t="s">
        <v>146</v>
      </c>
      <c r="B479" s="39">
        <v>152355665.80000001</v>
      </c>
      <c r="C479" s="149">
        <v>46195294.200000003</v>
      </c>
      <c r="D479" s="149">
        <v>77136148.469999999</v>
      </c>
      <c r="E479" s="149">
        <v>117112441.42</v>
      </c>
      <c r="F479" s="149">
        <v>151464494.88</v>
      </c>
      <c r="G479" s="121" t="s">
        <v>147</v>
      </c>
    </row>
    <row r="480" spans="1:7">
      <c r="A480" s="120" t="s">
        <v>148</v>
      </c>
      <c r="B480" s="38">
        <v>58443419.769999996</v>
      </c>
      <c r="C480" s="148">
        <v>16341148.029999999</v>
      </c>
      <c r="D480" s="148">
        <v>27799436.420000002</v>
      </c>
      <c r="E480" s="148">
        <v>42264286.75</v>
      </c>
      <c r="F480" s="148">
        <v>52549028.149999999</v>
      </c>
      <c r="G480" s="121" t="s">
        <v>149</v>
      </c>
    </row>
    <row r="481" spans="1:7">
      <c r="A481" s="120" t="s">
        <v>150</v>
      </c>
      <c r="B481" s="38">
        <v>6544146</v>
      </c>
      <c r="C481" s="148">
        <v>3019360</v>
      </c>
      <c r="D481" s="148">
        <v>5013360</v>
      </c>
      <c r="E481" s="148">
        <v>7147031</v>
      </c>
      <c r="F481" s="148">
        <v>8445031</v>
      </c>
      <c r="G481" s="121" t="s">
        <v>151</v>
      </c>
    </row>
    <row r="482" spans="1:7">
      <c r="A482" s="120" t="s">
        <v>152</v>
      </c>
      <c r="B482" s="38">
        <v>860297</v>
      </c>
      <c r="C482" s="148">
        <v>498472</v>
      </c>
      <c r="D482" s="148">
        <v>570930</v>
      </c>
      <c r="E482" s="148">
        <v>913828</v>
      </c>
      <c r="F482" s="148">
        <v>976853</v>
      </c>
      <c r="G482" s="121" t="s">
        <v>153</v>
      </c>
    </row>
    <row r="483" spans="1:7">
      <c r="A483" s="120" t="s">
        <v>154</v>
      </c>
      <c r="B483" s="38">
        <v>81996816</v>
      </c>
      <c r="C483" s="148">
        <v>25646324.039999999</v>
      </c>
      <c r="D483" s="148">
        <v>42342537</v>
      </c>
      <c r="E483" s="148">
        <v>64763387.82</v>
      </c>
      <c r="F483" s="148">
        <v>87015654.849999994</v>
      </c>
      <c r="G483" s="121" t="s">
        <v>156</v>
      </c>
    </row>
    <row r="484" spans="1:7">
      <c r="A484" s="120" t="s">
        <v>157</v>
      </c>
      <c r="B484" s="38">
        <v>4510987.03</v>
      </c>
      <c r="C484" s="148">
        <v>689990.13</v>
      </c>
      <c r="D484" s="148">
        <v>1409885.05</v>
      </c>
      <c r="E484" s="148">
        <v>2023907.85</v>
      </c>
      <c r="F484" s="148">
        <v>2477927.88</v>
      </c>
      <c r="G484" s="121" t="s">
        <v>158</v>
      </c>
    </row>
    <row r="485" spans="1:7">
      <c r="A485" s="120" t="s">
        <v>159</v>
      </c>
      <c r="B485" s="38">
        <v>79538526.989999995</v>
      </c>
      <c r="C485" s="148">
        <v>33353195.890000001</v>
      </c>
      <c r="D485" s="148">
        <v>46320853.090000004</v>
      </c>
      <c r="E485" s="148">
        <v>50640926.049999997</v>
      </c>
      <c r="F485" s="148">
        <v>58457155.659999996</v>
      </c>
      <c r="G485" s="121" t="s">
        <v>160</v>
      </c>
    </row>
    <row r="486" spans="1:7">
      <c r="A486" s="118" t="s">
        <v>552</v>
      </c>
      <c r="B486" s="36">
        <v>-89338713.870000005</v>
      </c>
      <c r="C486" s="147">
        <v>-19582252.550000001</v>
      </c>
      <c r="D486" s="147">
        <v>-43461934.770000003</v>
      </c>
      <c r="E486" s="147">
        <v>-53684161.740000002</v>
      </c>
      <c r="F486" s="147">
        <v>-72750121.560000002</v>
      </c>
      <c r="G486" s="119" t="s">
        <v>234</v>
      </c>
    </row>
    <row r="487" spans="1:7">
      <c r="A487" s="120" t="s">
        <v>161</v>
      </c>
      <c r="B487" s="38">
        <v>-37923712.289999999</v>
      </c>
      <c r="C487" s="148">
        <v>-7195241.3799999999</v>
      </c>
      <c r="D487" s="148">
        <v>-11715408.140000001</v>
      </c>
      <c r="E487" s="148">
        <v>-20041317.710000001</v>
      </c>
      <c r="F487" s="148">
        <v>-30687350.52</v>
      </c>
      <c r="G487" s="91" t="s">
        <v>162</v>
      </c>
    </row>
    <row r="488" spans="1:7">
      <c r="A488" s="120" t="s">
        <v>163</v>
      </c>
      <c r="B488" s="38">
        <v>-51415001.580000006</v>
      </c>
      <c r="C488" s="148">
        <v>-12387011.17</v>
      </c>
      <c r="D488" s="148">
        <v>-31746526.629999999</v>
      </c>
      <c r="E488" s="148">
        <v>-33642844.030000001</v>
      </c>
      <c r="F488" s="148">
        <v>-42062771.039999999</v>
      </c>
      <c r="G488" s="91" t="s">
        <v>167</v>
      </c>
    </row>
    <row r="489" spans="1:7">
      <c r="A489" s="89" t="s">
        <v>553</v>
      </c>
      <c r="B489" s="155">
        <v>215369059.87929997</v>
      </c>
      <c r="C489" s="155">
        <v>64670606.9921</v>
      </c>
      <c r="D489" s="155">
        <v>199676618.34819999</v>
      </c>
      <c r="E489" s="6">
        <v>292630478.83999997</v>
      </c>
      <c r="F489" s="6">
        <v>381962877.37440002</v>
      </c>
      <c r="G489" s="90" t="s">
        <v>209</v>
      </c>
    </row>
    <row r="490" spans="1:7">
      <c r="A490" s="132" t="s">
        <v>554</v>
      </c>
      <c r="B490" s="36">
        <v>-44376826.32</v>
      </c>
      <c r="C490" s="36">
        <v>-14279853.810000001</v>
      </c>
      <c r="D490" s="36">
        <v>-27327888.25</v>
      </c>
      <c r="E490" s="147">
        <v>-45699343.013999999</v>
      </c>
      <c r="F490" s="147">
        <v>-65629920.177500002</v>
      </c>
      <c r="G490" s="133" t="s">
        <v>206</v>
      </c>
    </row>
    <row r="491" spans="1:7">
      <c r="A491" s="118" t="s">
        <v>555</v>
      </c>
      <c r="B491" s="38">
        <v>-49092772.269999996</v>
      </c>
      <c r="C491" s="38">
        <v>-14411343.029999999</v>
      </c>
      <c r="D491" s="38">
        <v>-32895743</v>
      </c>
      <c r="E491" s="148">
        <v>-53159178.520000003</v>
      </c>
      <c r="F491" s="148">
        <v>-66958375.469999999</v>
      </c>
      <c r="G491" s="119" t="s">
        <v>207</v>
      </c>
    </row>
    <row r="492" spans="1:7">
      <c r="A492" s="118" t="s">
        <v>556</v>
      </c>
      <c r="B492" s="38">
        <v>4715945.95</v>
      </c>
      <c r="C492" s="38">
        <v>131489.22</v>
      </c>
      <c r="D492" s="38">
        <v>5567854.75</v>
      </c>
      <c r="E492" s="148">
        <v>7459835.5060000001</v>
      </c>
      <c r="F492" s="148">
        <v>1328455.2925</v>
      </c>
      <c r="G492" s="119" t="s">
        <v>557</v>
      </c>
    </row>
    <row r="493" spans="1:7">
      <c r="A493" s="89" t="s">
        <v>558</v>
      </c>
      <c r="B493" s="155">
        <v>170992233.55929998</v>
      </c>
      <c r="C493" s="155">
        <v>50390753.182099998</v>
      </c>
      <c r="D493" s="155">
        <v>172348730.09819999</v>
      </c>
      <c r="E493" s="6">
        <v>246931135.82600001</v>
      </c>
      <c r="F493" s="6">
        <v>316332957.19690001</v>
      </c>
      <c r="G493" s="90" t="s">
        <v>559</v>
      </c>
    </row>
    <row r="494" spans="1:7">
      <c r="A494" s="100" t="s">
        <v>560</v>
      </c>
      <c r="B494" s="156"/>
      <c r="C494" s="156"/>
      <c r="D494" s="156"/>
      <c r="E494" s="51"/>
      <c r="F494" s="51"/>
      <c r="G494" s="101" t="s">
        <v>561</v>
      </c>
    </row>
    <row r="495" spans="1:7">
      <c r="A495" s="118" t="s">
        <v>562</v>
      </c>
      <c r="B495" s="38">
        <v>-835612</v>
      </c>
      <c r="C495" s="38">
        <v>548815</v>
      </c>
      <c r="D495" s="38">
        <v>649685</v>
      </c>
      <c r="E495" s="148">
        <v>312258</v>
      </c>
      <c r="F495" s="148">
        <v>556500</v>
      </c>
      <c r="G495" s="119" t="s">
        <v>210</v>
      </c>
    </row>
    <row r="496" spans="1:7">
      <c r="A496" s="89" t="s">
        <v>563</v>
      </c>
      <c r="B496" s="155">
        <v>170156621.55929998</v>
      </c>
      <c r="C496" s="155">
        <v>50939568.182099998</v>
      </c>
      <c r="D496" s="155">
        <v>172998415.09819999</v>
      </c>
      <c r="E496" s="6">
        <v>247243393.82600001</v>
      </c>
      <c r="F496" s="6">
        <v>316889457.19690001</v>
      </c>
      <c r="G496" s="90" t="s">
        <v>564</v>
      </c>
    </row>
    <row r="497" spans="1:7">
      <c r="A497" s="136" t="s">
        <v>565</v>
      </c>
      <c r="B497" s="48">
        <v>0</v>
      </c>
      <c r="C497" s="48">
        <v>1445547</v>
      </c>
      <c r="D497" s="48">
        <v>0</v>
      </c>
      <c r="E497" s="188">
        <v>0</v>
      </c>
      <c r="F497" s="188">
        <v>0</v>
      </c>
      <c r="G497" s="119" t="s">
        <v>258</v>
      </c>
    </row>
    <row r="498" spans="1:7">
      <c r="A498" s="137" t="s">
        <v>164</v>
      </c>
      <c r="B498" s="187">
        <v>170156621.55929998</v>
      </c>
      <c r="C498" s="187">
        <v>49494021.182099998</v>
      </c>
      <c r="D498" s="187">
        <v>172998415.09819999</v>
      </c>
      <c r="E498" s="189">
        <v>247243393.82600001</v>
      </c>
      <c r="F498" s="189">
        <v>316889457.19690001</v>
      </c>
      <c r="G498" s="138" t="s">
        <v>308</v>
      </c>
    </row>
    <row r="499" spans="1:7">
      <c r="G499" s="49"/>
    </row>
    <row r="500" spans="1:7">
      <c r="A500" s="76" t="s">
        <v>284</v>
      </c>
      <c r="B500" s="76">
        <v>95</v>
      </c>
      <c r="C500" s="76">
        <v>92</v>
      </c>
      <c r="D500" s="76">
        <v>92</v>
      </c>
      <c r="E500" s="76">
        <v>91</v>
      </c>
      <c r="F500" s="76">
        <v>91</v>
      </c>
      <c r="G500" s="76" t="s">
        <v>155</v>
      </c>
    </row>
    <row r="501" spans="1:7">
      <c r="G501" s="49"/>
    </row>
    <row r="502" spans="1:7">
      <c r="A502" s="3" t="s">
        <v>306</v>
      </c>
      <c r="G502" s="49" t="s">
        <v>311</v>
      </c>
    </row>
    <row r="503" spans="1:7">
      <c r="G503" s="49"/>
    </row>
    <row r="504" spans="1:7">
      <c r="G504" s="49"/>
    </row>
    <row r="505" spans="1:7">
      <c r="G505" s="49"/>
    </row>
    <row r="506" spans="1:7">
      <c r="G506" s="49"/>
    </row>
    <row r="507" spans="1:7">
      <c r="G507" s="49"/>
    </row>
    <row r="508" spans="1:7">
      <c r="G508" s="49"/>
    </row>
    <row r="509" spans="1:7">
      <c r="G509" s="49"/>
    </row>
    <row r="510" spans="1:7">
      <c r="G510" s="49"/>
    </row>
    <row r="511" spans="1:7">
      <c r="G511" s="49"/>
    </row>
    <row r="512" spans="1:7">
      <c r="G512" s="49"/>
    </row>
    <row r="513" spans="7:7">
      <c r="G513" s="49"/>
    </row>
    <row r="514" spans="7:7">
      <c r="G514" s="49"/>
    </row>
    <row r="515" spans="7:7">
      <c r="G515" s="49"/>
    </row>
    <row r="516" spans="7:7">
      <c r="G516" s="49"/>
    </row>
    <row r="517" spans="7:7">
      <c r="G517" s="49"/>
    </row>
    <row r="518" spans="7:7">
      <c r="G518" s="49"/>
    </row>
    <row r="519" spans="7:7">
      <c r="G519" s="49"/>
    </row>
    <row r="520" spans="7:7">
      <c r="G520" s="49"/>
    </row>
    <row r="521" spans="7:7">
      <c r="G521" s="49"/>
    </row>
    <row r="522" spans="7:7">
      <c r="G522" s="49"/>
    </row>
    <row r="523" spans="7:7">
      <c r="G523" s="49"/>
    </row>
    <row r="524" spans="7:7">
      <c r="G524" s="49"/>
    </row>
    <row r="525" spans="7:7">
      <c r="G525" s="49"/>
    </row>
    <row r="526" spans="7:7">
      <c r="G526" s="49"/>
    </row>
    <row r="527" spans="7:7">
      <c r="G527" s="49"/>
    </row>
    <row r="528" spans="7:7">
      <c r="G528" s="49"/>
    </row>
    <row r="529" spans="7:7">
      <c r="G529" s="49"/>
    </row>
    <row r="530" spans="7:7">
      <c r="G530" s="49"/>
    </row>
    <row r="531" spans="7:7">
      <c r="G531" s="49"/>
    </row>
    <row r="532" spans="7:7">
      <c r="G532" s="49"/>
    </row>
    <row r="533" spans="7:7">
      <c r="G533" s="49"/>
    </row>
    <row r="534" spans="7:7">
      <c r="G534" s="49"/>
    </row>
    <row r="535" spans="7:7">
      <c r="G535" s="49"/>
    </row>
    <row r="536" spans="7:7">
      <c r="G536" s="49"/>
    </row>
    <row r="537" spans="7:7">
      <c r="G537" s="49"/>
    </row>
    <row r="538" spans="7:7">
      <c r="G538" s="49"/>
    </row>
    <row r="539" spans="7:7">
      <c r="G539" s="49"/>
    </row>
    <row r="540" spans="7:7">
      <c r="G540" s="49"/>
    </row>
    <row r="541" spans="7:7">
      <c r="G541" s="49"/>
    </row>
    <row r="542" spans="7:7">
      <c r="G542" s="49"/>
    </row>
    <row r="543" spans="7:7">
      <c r="G543" s="49"/>
    </row>
    <row r="544" spans="7:7">
      <c r="G544" s="49"/>
    </row>
    <row r="545" spans="7:7">
      <c r="G545" s="49"/>
    </row>
    <row r="546" spans="7:7">
      <c r="G546" s="49"/>
    </row>
    <row r="547" spans="7:7">
      <c r="G547" s="49"/>
    </row>
    <row r="548" spans="7:7">
      <c r="G548" s="49"/>
    </row>
    <row r="549" spans="7:7">
      <c r="G549" s="49"/>
    </row>
    <row r="550" spans="7:7">
      <c r="G550" s="49"/>
    </row>
    <row r="551" spans="7:7">
      <c r="G551" s="49"/>
    </row>
    <row r="552" spans="7:7">
      <c r="G552" s="49"/>
    </row>
    <row r="553" spans="7:7">
      <c r="G553" s="49"/>
    </row>
    <row r="554" spans="7:7">
      <c r="G554" s="49"/>
    </row>
    <row r="555" spans="7:7">
      <c r="G555" s="49"/>
    </row>
    <row r="556" spans="7:7">
      <c r="G556" s="49"/>
    </row>
    <row r="557" spans="7:7">
      <c r="G557" s="49"/>
    </row>
    <row r="558" spans="7:7">
      <c r="G558" s="49"/>
    </row>
    <row r="559" spans="7:7">
      <c r="G559" s="49"/>
    </row>
    <row r="560" spans="7:7">
      <c r="G560" s="49"/>
    </row>
    <row r="561" spans="7:7">
      <c r="G561" s="49"/>
    </row>
    <row r="562" spans="7:7">
      <c r="G562" s="49"/>
    </row>
    <row r="563" spans="7:7">
      <c r="G563" s="49"/>
    </row>
    <row r="564" spans="7:7">
      <c r="G564" s="49"/>
    </row>
    <row r="565" spans="7:7">
      <c r="G565" s="49"/>
    </row>
    <row r="566" spans="7:7">
      <c r="G566" s="49"/>
    </row>
    <row r="567" spans="7:7">
      <c r="G567" s="49"/>
    </row>
    <row r="568" spans="7:7">
      <c r="G568" s="49"/>
    </row>
    <row r="569" spans="7:7">
      <c r="G569" s="49"/>
    </row>
    <row r="570" spans="7:7">
      <c r="G570" s="49"/>
    </row>
    <row r="571" spans="7:7">
      <c r="G571" s="49"/>
    </row>
    <row r="572" spans="7:7">
      <c r="G572" s="49"/>
    </row>
    <row r="573" spans="7:7">
      <c r="G573" s="49"/>
    </row>
    <row r="574" spans="7:7">
      <c r="G574" s="49"/>
    </row>
    <row r="575" spans="7:7">
      <c r="G575" s="49"/>
    </row>
    <row r="576" spans="7:7">
      <c r="G576" s="49"/>
    </row>
    <row r="577" spans="7:7">
      <c r="G577" s="49"/>
    </row>
    <row r="578" spans="7:7">
      <c r="G578" s="49"/>
    </row>
    <row r="579" spans="7:7">
      <c r="G579" s="49"/>
    </row>
    <row r="580" spans="7:7">
      <c r="G580" s="49"/>
    </row>
    <row r="581" spans="7:7">
      <c r="G581" s="49"/>
    </row>
    <row r="582" spans="7:7">
      <c r="G582" s="49"/>
    </row>
    <row r="583" spans="7:7">
      <c r="G583" s="49"/>
    </row>
    <row r="584" spans="7:7">
      <c r="G584" s="49"/>
    </row>
    <row r="585" spans="7:7">
      <c r="G585" s="49"/>
    </row>
    <row r="586" spans="7:7">
      <c r="G586" s="49"/>
    </row>
    <row r="587" spans="7:7">
      <c r="G587" s="49"/>
    </row>
    <row r="588" spans="7:7">
      <c r="G588" s="49"/>
    </row>
    <row r="589" spans="7:7">
      <c r="G589" s="49"/>
    </row>
    <row r="590" spans="7:7">
      <c r="G590" s="49"/>
    </row>
    <row r="591" spans="7:7">
      <c r="G591" s="49"/>
    </row>
    <row r="592" spans="7:7">
      <c r="G592" s="49"/>
    </row>
    <row r="593" spans="7:7">
      <c r="G593" s="49"/>
    </row>
    <row r="594" spans="7:7">
      <c r="G594" s="49"/>
    </row>
    <row r="595" spans="7:7">
      <c r="G595" s="49"/>
    </row>
    <row r="596" spans="7:7">
      <c r="G596" s="49"/>
    </row>
    <row r="597" spans="7:7">
      <c r="G597" s="49"/>
    </row>
    <row r="598" spans="7:7">
      <c r="G598" s="49"/>
    </row>
    <row r="599" spans="7:7">
      <c r="G599" s="49"/>
    </row>
    <row r="600" spans="7:7">
      <c r="G600" s="49"/>
    </row>
    <row r="601" spans="7:7">
      <c r="G601" s="49"/>
    </row>
    <row r="602" spans="7:7">
      <c r="G602" s="49"/>
    </row>
    <row r="603" spans="7:7">
      <c r="G603" s="49"/>
    </row>
    <row r="604" spans="7:7">
      <c r="G604" s="49"/>
    </row>
    <row r="605" spans="7:7">
      <c r="G605" s="49"/>
    </row>
    <row r="606" spans="7:7">
      <c r="G606" s="49"/>
    </row>
    <row r="607" spans="7:7">
      <c r="G607" s="49"/>
    </row>
    <row r="608" spans="7:7">
      <c r="G608" s="49"/>
    </row>
    <row r="609" spans="7:7">
      <c r="G609" s="49"/>
    </row>
    <row r="610" spans="7:7">
      <c r="G610" s="49"/>
    </row>
    <row r="611" spans="7:7">
      <c r="G611" s="49"/>
    </row>
    <row r="612" spans="7:7">
      <c r="G612" s="49"/>
    </row>
    <row r="613" spans="7:7">
      <c r="G613" s="49"/>
    </row>
    <row r="614" spans="7:7">
      <c r="G614" s="49"/>
    </row>
    <row r="615" spans="7:7">
      <c r="G615" s="49"/>
    </row>
    <row r="616" spans="7:7">
      <c r="G616" s="49"/>
    </row>
    <row r="617" spans="7:7">
      <c r="G617" s="49"/>
    </row>
    <row r="618" spans="7:7">
      <c r="G618" s="49"/>
    </row>
    <row r="619" spans="7:7">
      <c r="G619" s="49"/>
    </row>
    <row r="620" spans="7:7">
      <c r="G620" s="49"/>
    </row>
    <row r="621" spans="7:7">
      <c r="G621" s="49"/>
    </row>
    <row r="622" spans="7:7">
      <c r="G622" s="49"/>
    </row>
    <row r="623" spans="7:7">
      <c r="G623" s="49"/>
    </row>
    <row r="624" spans="7:7">
      <c r="G624" s="49"/>
    </row>
    <row r="625" spans="7:7">
      <c r="G625" s="49"/>
    </row>
    <row r="626" spans="7:7">
      <c r="G626" s="49"/>
    </row>
    <row r="627" spans="7:7">
      <c r="G627" s="49"/>
    </row>
    <row r="628" spans="7:7">
      <c r="G628" s="49"/>
    </row>
    <row r="629" spans="7:7">
      <c r="G629" s="49"/>
    </row>
    <row r="630" spans="7:7">
      <c r="G630" s="49"/>
    </row>
    <row r="631" spans="7:7">
      <c r="G631" s="49"/>
    </row>
    <row r="632" spans="7:7">
      <c r="G632" s="49"/>
    </row>
    <row r="633" spans="7:7">
      <c r="G633" s="49"/>
    </row>
    <row r="634" spans="7:7">
      <c r="G634" s="49"/>
    </row>
    <row r="635" spans="7:7">
      <c r="G635" s="49"/>
    </row>
    <row r="636" spans="7:7">
      <c r="G636" s="49"/>
    </row>
    <row r="637" spans="7:7">
      <c r="G637" s="49"/>
    </row>
    <row r="638" spans="7:7">
      <c r="G638" s="49"/>
    </row>
    <row r="639" spans="7:7">
      <c r="G639" s="49"/>
    </row>
    <row r="640" spans="7:7">
      <c r="G640" s="49"/>
    </row>
    <row r="641" spans="7:7">
      <c r="G641" s="49"/>
    </row>
    <row r="642" spans="7:7">
      <c r="G642" s="49"/>
    </row>
    <row r="643" spans="7:7">
      <c r="G643" s="49"/>
    </row>
    <row r="644" spans="7:7">
      <c r="G644" s="49"/>
    </row>
    <row r="645" spans="7:7">
      <c r="G645" s="49"/>
    </row>
    <row r="646" spans="7:7">
      <c r="G646" s="49"/>
    </row>
    <row r="647" spans="7:7">
      <c r="G647" s="49"/>
    </row>
    <row r="648" spans="7:7">
      <c r="G648" s="49"/>
    </row>
    <row r="649" spans="7:7">
      <c r="G649" s="49"/>
    </row>
    <row r="650" spans="7:7">
      <c r="G650" s="49"/>
    </row>
    <row r="651" spans="7:7">
      <c r="G651" s="49"/>
    </row>
    <row r="652" spans="7:7">
      <c r="G652" s="49"/>
    </row>
    <row r="653" spans="7:7">
      <c r="G653" s="49"/>
    </row>
    <row r="654" spans="7:7">
      <c r="G654" s="49"/>
    </row>
    <row r="655" spans="7:7">
      <c r="G655" s="49"/>
    </row>
    <row r="656" spans="7:7">
      <c r="G656" s="49"/>
    </row>
    <row r="657" spans="7:7">
      <c r="G657" s="49"/>
    </row>
    <row r="658" spans="7:7">
      <c r="G658" s="49"/>
    </row>
    <row r="659" spans="7:7">
      <c r="G659" s="49"/>
    </row>
    <row r="660" spans="7:7">
      <c r="G660" s="49"/>
    </row>
    <row r="661" spans="7:7">
      <c r="G661" s="49"/>
    </row>
    <row r="662" spans="7:7">
      <c r="G662" s="49"/>
    </row>
    <row r="663" spans="7:7">
      <c r="G663" s="49"/>
    </row>
    <row r="664" spans="7:7">
      <c r="G664" s="49"/>
    </row>
    <row r="665" spans="7:7">
      <c r="G665" s="49"/>
    </row>
    <row r="666" spans="7:7">
      <c r="G666" s="49"/>
    </row>
    <row r="667" spans="7:7">
      <c r="G667" s="49"/>
    </row>
    <row r="668" spans="7:7">
      <c r="G668" s="49"/>
    </row>
    <row r="669" spans="7:7">
      <c r="G669" s="49"/>
    </row>
    <row r="670" spans="7:7">
      <c r="G670" s="49"/>
    </row>
    <row r="671" spans="7:7">
      <c r="G671" s="49"/>
    </row>
    <row r="672" spans="7:7">
      <c r="G672" s="49"/>
    </row>
    <row r="673" spans="7:7">
      <c r="G673" s="49"/>
    </row>
    <row r="674" spans="7:7">
      <c r="G674" s="49"/>
    </row>
    <row r="675" spans="7:7">
      <c r="G675" s="49"/>
    </row>
    <row r="676" spans="7:7">
      <c r="G676" s="49"/>
    </row>
    <row r="677" spans="7:7">
      <c r="G677" s="49"/>
    </row>
    <row r="678" spans="7:7">
      <c r="G678" s="49"/>
    </row>
    <row r="679" spans="7:7">
      <c r="G679" s="49"/>
    </row>
    <row r="680" spans="7:7">
      <c r="G680" s="49"/>
    </row>
    <row r="681" spans="7:7">
      <c r="G681" s="49"/>
    </row>
  </sheetData>
  <phoneticPr fontId="44" type="noConversion"/>
  <pageMargins left="3.27" right="0.15748031496062992" top="0.19685039370078741" bottom="0.39370078740157483" header="0.51181102362204722" footer="0.51181102362204722"/>
  <pageSetup paperSize="9" scale="38" fitToHeight="5" orientation="landscape" r:id="rId1"/>
  <headerFooter alignWithMargins="0"/>
  <rowBreaks count="4" manualBreakCount="4">
    <brk id="93" max="6" man="1"/>
    <brk id="171" max="6" man="1"/>
    <brk id="263" max="6" man="1"/>
    <brk id="38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0"/>
  <sheetViews>
    <sheetView showGridLines="0" zoomScale="86" zoomScaleNormal="86" workbookViewId="0">
      <pane xSplit="1" ySplit="3" topLeftCell="K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/>
  <cols>
    <col min="1" max="1" width="76.42578125" style="3" customWidth="1"/>
    <col min="2" max="2" width="18.28515625" style="250" bestFit="1" customWidth="1"/>
    <col min="3" max="3" width="18.7109375" style="250" bestFit="1" customWidth="1"/>
    <col min="4" max="4" width="18.28515625" style="250" bestFit="1" customWidth="1"/>
    <col min="5" max="5" width="17.5703125" style="250" bestFit="1" customWidth="1"/>
    <col min="6" max="7" width="16.28515625" style="250" bestFit="1" customWidth="1"/>
    <col min="8" max="8" width="17.5703125" style="250" bestFit="1" customWidth="1"/>
    <col min="9" max="14" width="18.5703125" style="250" customWidth="1"/>
    <col min="15" max="15" width="61" style="3" bestFit="1" customWidth="1"/>
    <col min="16" max="16" width="11.5703125" style="3" bestFit="1" customWidth="1"/>
    <col min="17" max="17" width="9.85546875" style="3" bestFit="1" customWidth="1"/>
    <col min="18" max="16384" width="9.140625" style="3"/>
  </cols>
  <sheetData>
    <row r="1" spans="1:15">
      <c r="A1" s="157" t="s">
        <v>838</v>
      </c>
      <c r="B1" s="226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86" t="s">
        <v>293</v>
      </c>
    </row>
    <row r="2" spans="1:15">
      <c r="A2" s="160" t="s">
        <v>837</v>
      </c>
      <c r="B2" s="224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88" t="s">
        <v>303</v>
      </c>
    </row>
    <row r="3" spans="1:15">
      <c r="A3" s="160" t="s">
        <v>449</v>
      </c>
      <c r="B3" s="286" t="s">
        <v>826</v>
      </c>
      <c r="C3" s="287" t="s">
        <v>827</v>
      </c>
      <c r="D3" s="287" t="s">
        <v>828</v>
      </c>
      <c r="E3" s="287" t="s">
        <v>825</v>
      </c>
      <c r="F3" s="287" t="s">
        <v>829</v>
      </c>
      <c r="G3" s="287" t="s">
        <v>830</v>
      </c>
      <c r="H3" s="287" t="s">
        <v>831</v>
      </c>
      <c r="I3" s="287" t="s">
        <v>833</v>
      </c>
      <c r="J3" s="287" t="s">
        <v>832</v>
      </c>
      <c r="K3" s="287" t="s">
        <v>834</v>
      </c>
      <c r="L3" s="287" t="s">
        <v>835</v>
      </c>
      <c r="M3" s="287" t="s">
        <v>836</v>
      </c>
      <c r="N3" s="287" t="s">
        <v>839</v>
      </c>
      <c r="O3" s="88" t="s">
        <v>450</v>
      </c>
    </row>
    <row r="4" spans="1:15">
      <c r="A4" s="155" t="s">
        <v>451</v>
      </c>
      <c r="B4" s="193">
        <v>5753719002.9940004</v>
      </c>
      <c r="C4" s="209">
        <v>6055369960.4535999</v>
      </c>
      <c r="D4" s="209">
        <v>7217999875.5500002</v>
      </c>
      <c r="E4" s="209">
        <v>6710490198.5197992</v>
      </c>
      <c r="F4" s="209">
        <v>8112202596.6599989</v>
      </c>
      <c r="G4" s="209">
        <v>7920165307.6578999</v>
      </c>
      <c r="H4" s="209">
        <v>8803358952.4091988</v>
      </c>
      <c r="I4" s="209">
        <v>7305934278.5200005</v>
      </c>
      <c r="J4" s="193">
        <v>8110233011.4700003</v>
      </c>
      <c r="K4" s="193">
        <v>8449339165.4099998</v>
      </c>
      <c r="L4" s="193">
        <v>9113833678</v>
      </c>
      <c r="M4" s="209">
        <v>10345579456</v>
      </c>
      <c r="N4" s="209">
        <v>11185296249</v>
      </c>
      <c r="O4" s="90" t="s">
        <v>452</v>
      </c>
    </row>
    <row r="5" spans="1:15">
      <c r="A5" s="8" t="s">
        <v>453</v>
      </c>
      <c r="B5" s="228">
        <v>3266051041.4900002</v>
      </c>
      <c r="C5" s="229">
        <v>3810637307.6100001</v>
      </c>
      <c r="D5" s="229">
        <v>3967837213.8099999</v>
      </c>
      <c r="E5" s="229">
        <v>4070852336.4397998</v>
      </c>
      <c r="F5" s="229">
        <v>4567971406.5783005</v>
      </c>
      <c r="G5" s="229">
        <v>4703883647.535799</v>
      </c>
      <c r="H5" s="229">
        <v>4931967571.9992008</v>
      </c>
      <c r="I5" s="229">
        <v>4416766174.6599998</v>
      </c>
      <c r="J5" s="228">
        <v>4636073561.9899998</v>
      </c>
      <c r="K5" s="228">
        <v>4742915996.3100004</v>
      </c>
      <c r="L5" s="228">
        <v>5414739006</v>
      </c>
      <c r="M5" s="229">
        <v>6260259247</v>
      </c>
      <c r="N5" s="229">
        <v>6741225258</v>
      </c>
      <c r="O5" s="91" t="s">
        <v>566</v>
      </c>
    </row>
    <row r="6" spans="1:15">
      <c r="A6" s="112" t="s">
        <v>454</v>
      </c>
      <c r="B6" s="230">
        <v>731393090.08999991</v>
      </c>
      <c r="C6" s="231">
        <v>695103692.04360008</v>
      </c>
      <c r="D6" s="231">
        <v>757642158.63000011</v>
      </c>
      <c r="E6" s="231">
        <v>663115680.70000005</v>
      </c>
      <c r="F6" s="231">
        <v>877607561.40999997</v>
      </c>
      <c r="G6" s="231">
        <v>767370915.91209996</v>
      </c>
      <c r="H6" s="231">
        <v>881733578.07000005</v>
      </c>
      <c r="I6" s="231">
        <v>683198490.33999991</v>
      </c>
      <c r="J6" s="228">
        <v>725273007.87999988</v>
      </c>
      <c r="K6" s="228">
        <v>718178983.15999997</v>
      </c>
      <c r="L6" s="228">
        <v>756199189</v>
      </c>
      <c r="M6" s="229">
        <v>946053413</v>
      </c>
      <c r="N6" s="229">
        <v>1008169372</v>
      </c>
      <c r="O6" s="113" t="s">
        <v>444</v>
      </c>
    </row>
    <row r="7" spans="1:15">
      <c r="A7" s="8" t="s">
        <v>455</v>
      </c>
      <c r="B7" s="228">
        <v>1682206249.54</v>
      </c>
      <c r="C7" s="229">
        <v>1467608817.9400001</v>
      </c>
      <c r="D7" s="229">
        <v>2371740259.3800001</v>
      </c>
      <c r="E7" s="229">
        <v>1879293453.77</v>
      </c>
      <c r="F7" s="229">
        <v>2546281734.3600001</v>
      </c>
      <c r="G7" s="229">
        <v>2283252970.73</v>
      </c>
      <c r="H7" s="229">
        <v>2836486456.8399997</v>
      </c>
      <c r="I7" s="229">
        <v>2095611427.1500003</v>
      </c>
      <c r="J7" s="228">
        <v>2609935880.5599999</v>
      </c>
      <c r="K7" s="228">
        <v>2849535897.5999999</v>
      </c>
      <c r="L7" s="228">
        <v>2802724802</v>
      </c>
      <c r="M7" s="229">
        <v>2963491001</v>
      </c>
      <c r="N7" s="229">
        <v>3179311852</v>
      </c>
      <c r="O7" s="91" t="s">
        <v>183</v>
      </c>
    </row>
    <row r="8" spans="1:15">
      <c r="A8" s="8" t="s">
        <v>313</v>
      </c>
      <c r="B8" s="228">
        <v>0</v>
      </c>
      <c r="C8" s="229">
        <v>0</v>
      </c>
      <c r="D8" s="229">
        <v>0</v>
      </c>
      <c r="E8" s="229">
        <v>0</v>
      </c>
      <c r="F8" s="229">
        <v>0</v>
      </c>
      <c r="G8" s="229">
        <v>0</v>
      </c>
      <c r="H8" s="229">
        <v>0</v>
      </c>
      <c r="I8" s="229">
        <v>0</v>
      </c>
      <c r="J8" s="228">
        <v>0</v>
      </c>
      <c r="K8" s="228">
        <v>0</v>
      </c>
      <c r="L8" s="229">
        <v>0</v>
      </c>
      <c r="M8" s="229">
        <v>0</v>
      </c>
      <c r="N8" s="229">
        <v>0</v>
      </c>
      <c r="O8" s="91" t="s">
        <v>406</v>
      </c>
    </row>
    <row r="9" spans="1:15">
      <c r="A9" s="8" t="s">
        <v>457</v>
      </c>
      <c r="B9" s="228">
        <v>37901192.800000004</v>
      </c>
      <c r="C9" s="229">
        <v>55717190.68</v>
      </c>
      <c r="D9" s="229">
        <v>89311337.100000009</v>
      </c>
      <c r="E9" s="229">
        <v>69858390.580000013</v>
      </c>
      <c r="F9" s="229">
        <v>76935992.730000004</v>
      </c>
      <c r="G9" s="229">
        <v>85423045.24000001</v>
      </c>
      <c r="H9" s="229">
        <v>113514128.64</v>
      </c>
      <c r="I9" s="229">
        <v>78633724.400000006</v>
      </c>
      <c r="J9" s="228">
        <v>93329056.350000009</v>
      </c>
      <c r="K9" s="228">
        <v>96098080</v>
      </c>
      <c r="L9" s="228">
        <v>101381044</v>
      </c>
      <c r="M9" s="229">
        <v>117694081</v>
      </c>
      <c r="N9" s="229">
        <v>190727905</v>
      </c>
      <c r="O9" s="91" t="s">
        <v>640</v>
      </c>
    </row>
    <row r="10" spans="1:15">
      <c r="A10" s="8" t="s">
        <v>458</v>
      </c>
      <c r="B10" s="228">
        <v>36167429.074000001</v>
      </c>
      <c r="C10" s="229">
        <v>26302952.18</v>
      </c>
      <c r="D10" s="229">
        <v>31468906.629999999</v>
      </c>
      <c r="E10" s="229">
        <v>27370337.029999997</v>
      </c>
      <c r="F10" s="229">
        <v>43405901.581699997</v>
      </c>
      <c r="G10" s="229">
        <v>38704834.239999995</v>
      </c>
      <c r="H10" s="229">
        <v>34388472.859999999</v>
      </c>
      <c r="I10" s="229">
        <v>31724461.969999999</v>
      </c>
      <c r="J10" s="228">
        <v>45621504.689999998</v>
      </c>
      <c r="K10" s="228">
        <v>42610208.339999996</v>
      </c>
      <c r="L10" s="228">
        <v>38789637</v>
      </c>
      <c r="M10" s="229">
        <v>58081714</v>
      </c>
      <c r="N10" s="229">
        <v>65861862</v>
      </c>
      <c r="O10" s="91" t="s">
        <v>459</v>
      </c>
    </row>
    <row r="11" spans="1:15">
      <c r="A11" s="8" t="s">
        <v>460</v>
      </c>
      <c r="B11" s="228">
        <v>0</v>
      </c>
      <c r="C11" s="229">
        <v>0</v>
      </c>
      <c r="D11" s="229">
        <v>0</v>
      </c>
      <c r="E11" s="229">
        <v>0</v>
      </c>
      <c r="F11" s="229">
        <v>0</v>
      </c>
      <c r="G11" s="229">
        <v>41529894</v>
      </c>
      <c r="H11" s="229">
        <v>5268744</v>
      </c>
      <c r="I11" s="229">
        <v>0</v>
      </c>
      <c r="J11" s="229">
        <v>0</v>
      </c>
      <c r="K11" s="229">
        <v>0</v>
      </c>
      <c r="L11" s="229">
        <v>0</v>
      </c>
      <c r="M11" s="229">
        <v>0</v>
      </c>
      <c r="N11" s="229">
        <v>0</v>
      </c>
      <c r="O11" s="91" t="s">
        <v>195</v>
      </c>
    </row>
    <row r="12" spans="1:15">
      <c r="A12" s="175" t="s">
        <v>461</v>
      </c>
      <c r="B12" s="232">
        <v>689179475.7198</v>
      </c>
      <c r="C12" s="233">
        <v>718575189.27420008</v>
      </c>
      <c r="D12" s="233">
        <v>749741319.45200002</v>
      </c>
      <c r="E12" s="233">
        <v>763730832.63499999</v>
      </c>
      <c r="F12" s="233">
        <v>770397728.45560002</v>
      </c>
      <c r="G12" s="233">
        <v>786063772.06780005</v>
      </c>
      <c r="H12" s="233">
        <v>770298187.01789999</v>
      </c>
      <c r="I12" s="233">
        <v>743484629.99680007</v>
      </c>
      <c r="J12" s="232">
        <v>793159354.3900001</v>
      </c>
      <c r="K12" s="232">
        <v>856725359.50999999</v>
      </c>
      <c r="L12" s="232">
        <v>892360936</v>
      </c>
      <c r="M12" s="233">
        <v>1021352014</v>
      </c>
      <c r="N12" s="233">
        <v>1000706278</v>
      </c>
      <c r="O12" s="90" t="s">
        <v>462</v>
      </c>
    </row>
    <row r="13" spans="1:15">
      <c r="A13" s="8" t="s">
        <v>463</v>
      </c>
      <c r="B13" s="228">
        <v>171943</v>
      </c>
      <c r="C13" s="229">
        <v>227405</v>
      </c>
      <c r="D13" s="229">
        <v>229569</v>
      </c>
      <c r="E13" s="229">
        <v>279570</v>
      </c>
      <c r="F13" s="229">
        <v>279570</v>
      </c>
      <c r="G13" s="229">
        <v>479736</v>
      </c>
      <c r="H13" s="229">
        <v>279341</v>
      </c>
      <c r="I13" s="229">
        <v>310226</v>
      </c>
      <c r="J13" s="228">
        <v>310205</v>
      </c>
      <c r="K13" s="228">
        <v>310365</v>
      </c>
      <c r="L13" s="228">
        <v>310250</v>
      </c>
      <c r="M13" s="229">
        <v>1328925</v>
      </c>
      <c r="N13" s="229">
        <v>611501</v>
      </c>
      <c r="O13" s="91" t="s">
        <v>172</v>
      </c>
    </row>
    <row r="14" spans="1:15">
      <c r="A14" s="8" t="s">
        <v>314</v>
      </c>
      <c r="B14" s="228">
        <v>0</v>
      </c>
      <c r="C14" s="229">
        <v>0</v>
      </c>
      <c r="D14" s="229">
        <v>0</v>
      </c>
      <c r="E14" s="229">
        <v>0</v>
      </c>
      <c r="F14" s="229">
        <v>0</v>
      </c>
      <c r="G14" s="229">
        <v>0</v>
      </c>
      <c r="H14" s="229">
        <v>0</v>
      </c>
      <c r="I14" s="229">
        <v>0</v>
      </c>
      <c r="J14" s="228">
        <v>0</v>
      </c>
      <c r="K14" s="228">
        <v>0</v>
      </c>
      <c r="L14" s="228">
        <v>0</v>
      </c>
      <c r="M14" s="229">
        <v>0</v>
      </c>
      <c r="N14" s="229">
        <v>0</v>
      </c>
      <c r="O14" s="91" t="s">
        <v>407</v>
      </c>
    </row>
    <row r="15" spans="1:15">
      <c r="A15" s="8" t="s">
        <v>465</v>
      </c>
      <c r="B15" s="228">
        <v>9474816.5700000003</v>
      </c>
      <c r="C15" s="229">
        <v>11910225.720000001</v>
      </c>
      <c r="D15" s="229">
        <v>10487383.550000001</v>
      </c>
      <c r="E15" s="229">
        <v>14020131.33</v>
      </c>
      <c r="F15" s="229">
        <v>12923259.52</v>
      </c>
      <c r="G15" s="229">
        <v>13240294.76</v>
      </c>
      <c r="H15" s="229">
        <v>14796675.360000001</v>
      </c>
      <c r="I15" s="229">
        <v>15785561.18</v>
      </c>
      <c r="J15" s="228">
        <v>16222934.74</v>
      </c>
      <c r="K15" s="228">
        <v>15308011.01</v>
      </c>
      <c r="L15" s="228">
        <v>16422377</v>
      </c>
      <c r="M15" s="229">
        <v>25252846</v>
      </c>
      <c r="N15" s="229">
        <v>24756799</v>
      </c>
      <c r="O15" s="91" t="s">
        <v>173</v>
      </c>
    </row>
    <row r="16" spans="1:15">
      <c r="A16" s="8" t="s">
        <v>466</v>
      </c>
      <c r="B16" s="228">
        <v>454158478.74999994</v>
      </c>
      <c r="C16" s="229">
        <v>477350456.79000002</v>
      </c>
      <c r="D16" s="229">
        <v>509276513.22000003</v>
      </c>
      <c r="E16" s="229">
        <v>559373098.5999999</v>
      </c>
      <c r="F16" s="229">
        <v>569323815.42000008</v>
      </c>
      <c r="G16" s="229">
        <v>606872415.20000005</v>
      </c>
      <c r="H16" s="229">
        <v>558668305.54999995</v>
      </c>
      <c r="I16" s="229">
        <v>509965071.75999999</v>
      </c>
      <c r="J16" s="228">
        <v>536952130.41999996</v>
      </c>
      <c r="K16" s="228">
        <v>597064230.41999996</v>
      </c>
      <c r="L16" s="228">
        <v>621516628</v>
      </c>
      <c r="M16" s="229">
        <v>715896632</v>
      </c>
      <c r="N16" s="229">
        <v>697593494</v>
      </c>
      <c r="O16" s="91" t="s">
        <v>445</v>
      </c>
    </row>
    <row r="17" spans="1:15">
      <c r="A17" s="8" t="s">
        <v>467</v>
      </c>
      <c r="B17" s="228">
        <v>64448263</v>
      </c>
      <c r="C17" s="229">
        <v>63674421</v>
      </c>
      <c r="D17" s="229">
        <v>65706020</v>
      </c>
      <c r="E17" s="229">
        <v>26607835</v>
      </c>
      <c r="F17" s="229">
        <v>26918582</v>
      </c>
      <c r="G17" s="229">
        <v>29163257</v>
      </c>
      <c r="H17" s="229">
        <v>48307281</v>
      </c>
      <c r="I17" s="229">
        <v>58776918</v>
      </c>
      <c r="J17" s="262">
        <v>59715758</v>
      </c>
      <c r="K17" s="262">
        <v>65138387</v>
      </c>
      <c r="L17" s="262">
        <v>66004391</v>
      </c>
      <c r="M17" s="290">
        <v>70872111</v>
      </c>
      <c r="N17" s="290">
        <v>72794371</v>
      </c>
      <c r="O17" s="91" t="s">
        <v>226</v>
      </c>
    </row>
    <row r="18" spans="1:15">
      <c r="A18" s="8" t="s">
        <v>315</v>
      </c>
      <c r="B18" s="228">
        <v>4963434</v>
      </c>
      <c r="C18" s="229">
        <v>7368985</v>
      </c>
      <c r="D18" s="229">
        <v>7331982</v>
      </c>
      <c r="E18" s="229">
        <v>8682809</v>
      </c>
      <c r="F18" s="229">
        <v>8661724</v>
      </c>
      <c r="G18" s="229">
        <v>8578705</v>
      </c>
      <c r="H18" s="229">
        <v>7343580</v>
      </c>
      <c r="I18" s="229">
        <v>7297863</v>
      </c>
      <c r="J18" s="228">
        <v>7248987</v>
      </c>
      <c r="K18" s="228">
        <v>7200109</v>
      </c>
      <c r="L18" s="228">
        <v>4662011</v>
      </c>
      <c r="M18" s="229">
        <v>4631869</v>
      </c>
      <c r="N18" s="229">
        <v>4601726</v>
      </c>
      <c r="O18" s="91" t="s">
        <v>227</v>
      </c>
    </row>
    <row r="19" spans="1:15">
      <c r="A19" s="8" t="s">
        <v>469</v>
      </c>
      <c r="B19" s="228">
        <v>124763706.272</v>
      </c>
      <c r="C19" s="229">
        <v>125581167.73689999</v>
      </c>
      <c r="D19" s="229">
        <v>123855442.17</v>
      </c>
      <c r="E19" s="229">
        <v>121724122.93910001</v>
      </c>
      <c r="F19" s="229">
        <v>121833725.7098</v>
      </c>
      <c r="G19" s="229">
        <v>94297831.28899999</v>
      </c>
      <c r="H19" s="229">
        <v>100875722.213</v>
      </c>
      <c r="I19" s="229">
        <v>115138286.566</v>
      </c>
      <c r="J19" s="228">
        <v>134912361.26999998</v>
      </c>
      <c r="K19" s="228">
        <v>128359328.13000001</v>
      </c>
      <c r="L19" s="228">
        <v>121326533</v>
      </c>
      <c r="M19" s="229">
        <v>139045596</v>
      </c>
      <c r="N19" s="229">
        <v>136844936</v>
      </c>
      <c r="O19" s="91" t="s">
        <v>169</v>
      </c>
    </row>
    <row r="20" spans="1:15">
      <c r="A20" s="8" t="s">
        <v>470</v>
      </c>
      <c r="B20" s="228">
        <v>9598496.662800001</v>
      </c>
      <c r="C20" s="229">
        <v>11036768.149999999</v>
      </c>
      <c r="D20" s="229">
        <v>10749135.670000002</v>
      </c>
      <c r="E20" s="229">
        <v>10694946.625800001</v>
      </c>
      <c r="F20" s="229">
        <v>10702040.9331</v>
      </c>
      <c r="G20" s="229">
        <v>11203436.968499999</v>
      </c>
      <c r="H20" s="229">
        <v>11348810.873</v>
      </c>
      <c r="I20" s="229">
        <v>12030581.9101</v>
      </c>
      <c r="J20" s="228">
        <v>13294688.040000001</v>
      </c>
      <c r="K20" s="228">
        <v>18050492.030000001</v>
      </c>
      <c r="L20" s="228">
        <v>18185742</v>
      </c>
      <c r="M20" s="229">
        <v>23049672</v>
      </c>
      <c r="N20" s="229">
        <v>24473624</v>
      </c>
      <c r="O20" s="91" t="s">
        <v>471</v>
      </c>
    </row>
    <row r="21" spans="1:15">
      <c r="A21" s="8" t="s">
        <v>472</v>
      </c>
      <c r="B21" s="228">
        <v>1205579</v>
      </c>
      <c r="C21" s="229">
        <v>1205579</v>
      </c>
      <c r="D21" s="229">
        <v>1205579</v>
      </c>
      <c r="E21" s="229">
        <v>1205579</v>
      </c>
      <c r="F21" s="229">
        <v>1205579</v>
      </c>
      <c r="G21" s="229">
        <v>1205579</v>
      </c>
      <c r="H21" s="229">
        <v>1205579</v>
      </c>
      <c r="I21" s="229">
        <v>0</v>
      </c>
      <c r="J21" s="228">
        <v>880.43</v>
      </c>
      <c r="K21" s="228">
        <v>0</v>
      </c>
      <c r="L21" s="228">
        <v>0</v>
      </c>
      <c r="M21" s="229">
        <v>0</v>
      </c>
      <c r="N21" s="229">
        <v>0</v>
      </c>
      <c r="O21" s="91" t="s">
        <v>473</v>
      </c>
    </row>
    <row r="22" spans="1:15">
      <c r="A22" s="8" t="s">
        <v>474</v>
      </c>
      <c r="B22" s="228">
        <v>20071660.975099999</v>
      </c>
      <c r="C22" s="229">
        <v>19701717.297399998</v>
      </c>
      <c r="D22" s="229">
        <v>20384714.921999998</v>
      </c>
      <c r="E22" s="229">
        <v>20695803.500100002</v>
      </c>
      <c r="F22" s="229">
        <v>18056435.9027</v>
      </c>
      <c r="G22" s="229">
        <v>19461334.6503</v>
      </c>
      <c r="H22" s="229">
        <v>26927109.381899998</v>
      </c>
      <c r="I22" s="229">
        <v>23634772.580600001</v>
      </c>
      <c r="J22" s="228">
        <v>24108632.969999999</v>
      </c>
      <c r="K22" s="228">
        <v>23531261.93</v>
      </c>
      <c r="L22" s="228">
        <v>31279943</v>
      </c>
      <c r="M22" s="229">
        <v>28486971</v>
      </c>
      <c r="N22" s="229">
        <v>26375873</v>
      </c>
      <c r="O22" s="91" t="s">
        <v>228</v>
      </c>
    </row>
    <row r="23" spans="1:15">
      <c r="A23" s="8" t="s">
        <v>475</v>
      </c>
      <c r="B23" s="228">
        <v>323097.49</v>
      </c>
      <c r="C23" s="229">
        <v>518463.57999999996</v>
      </c>
      <c r="D23" s="229">
        <v>514979.92</v>
      </c>
      <c r="E23" s="229">
        <v>446936.64</v>
      </c>
      <c r="F23" s="229">
        <v>492995.97000000003</v>
      </c>
      <c r="G23" s="229">
        <v>1561182.2</v>
      </c>
      <c r="H23" s="229">
        <v>545782.64</v>
      </c>
      <c r="I23" s="229">
        <v>545349</v>
      </c>
      <c r="J23" s="228">
        <v>392776.52</v>
      </c>
      <c r="K23" s="228">
        <v>1763175</v>
      </c>
      <c r="L23" s="228">
        <v>12653061</v>
      </c>
      <c r="M23" s="229">
        <v>12787392</v>
      </c>
      <c r="N23" s="229">
        <v>12653954</v>
      </c>
      <c r="O23" s="113" t="s">
        <v>168</v>
      </c>
    </row>
    <row r="24" spans="1:15">
      <c r="A24" s="114" t="s">
        <v>476</v>
      </c>
      <c r="B24" s="234">
        <v>6442898478.7138004</v>
      </c>
      <c r="C24" s="235">
        <v>6773945149.7277994</v>
      </c>
      <c r="D24" s="235">
        <v>7967741195.0019999</v>
      </c>
      <c r="E24" s="235">
        <v>7474221031.1547995</v>
      </c>
      <c r="F24" s="235">
        <v>8882600325.1156006</v>
      </c>
      <c r="G24" s="235">
        <v>8706229079.7257004</v>
      </c>
      <c r="H24" s="235">
        <v>9573657139.4271011</v>
      </c>
      <c r="I24" s="235">
        <v>8049418908.5167999</v>
      </c>
      <c r="J24" s="263">
        <v>8903392365.8600006</v>
      </c>
      <c r="K24" s="263">
        <v>9306064524.9200001</v>
      </c>
      <c r="L24" s="263">
        <v>10006194614</v>
      </c>
      <c r="M24" s="291">
        <v>11366931470</v>
      </c>
      <c r="N24" s="291">
        <v>12186002527</v>
      </c>
      <c r="O24" s="111" t="s">
        <v>477</v>
      </c>
    </row>
    <row r="25" spans="1:15">
      <c r="A25" s="79"/>
      <c r="B25" s="236"/>
      <c r="C25" s="236"/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80"/>
    </row>
    <row r="26" spans="1:15">
      <c r="A26" s="157" t="s">
        <v>299</v>
      </c>
      <c r="B26" s="226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7"/>
      <c r="N26" s="227"/>
      <c r="O26" s="86" t="s">
        <v>298</v>
      </c>
    </row>
    <row r="27" spans="1:15">
      <c r="A27" s="160" t="s">
        <v>478</v>
      </c>
      <c r="B27" s="224" t="str">
        <f t="shared" ref="B27:G27" si="0">+B3</f>
        <v>31.03.2010</v>
      </c>
      <c r="C27" s="224" t="str">
        <f t="shared" si="0"/>
        <v xml:space="preserve">30.06.2010 </v>
      </c>
      <c r="D27" s="224" t="str">
        <f t="shared" si="0"/>
        <v xml:space="preserve">30.09.2010 </v>
      </c>
      <c r="E27" s="224" t="str">
        <f t="shared" si="0"/>
        <v>31.12.2010</v>
      </c>
      <c r="F27" s="224" t="str">
        <f t="shared" si="0"/>
        <v xml:space="preserve">31.03.2011 </v>
      </c>
      <c r="G27" s="224" t="str">
        <f t="shared" si="0"/>
        <v xml:space="preserve">30.06.2011 </v>
      </c>
      <c r="H27" s="224" t="str">
        <f t="shared" ref="H27:M27" si="1">+H3</f>
        <v xml:space="preserve">30.09.2011 </v>
      </c>
      <c r="I27" s="224" t="str">
        <f t="shared" si="1"/>
        <v xml:space="preserve">31.12.2011 </v>
      </c>
      <c r="J27" s="224" t="str">
        <f t="shared" si="1"/>
        <v>31.03.2012</v>
      </c>
      <c r="K27" s="224" t="str">
        <f t="shared" si="1"/>
        <v>30.06.2012</v>
      </c>
      <c r="L27" s="224" t="str">
        <f t="shared" si="1"/>
        <v>30.09.2012</v>
      </c>
      <c r="M27" s="224" t="str">
        <f t="shared" si="1"/>
        <v>31.12.2012</v>
      </c>
      <c r="N27" s="225" t="s">
        <v>839</v>
      </c>
      <c r="O27" s="88" t="s">
        <v>479</v>
      </c>
    </row>
    <row r="28" spans="1:15">
      <c r="A28" s="155" t="s">
        <v>480</v>
      </c>
      <c r="B28" s="193">
        <v>4215074172.2925</v>
      </c>
      <c r="C28" s="209">
        <v>4499431279.0156002</v>
      </c>
      <c r="D28" s="209">
        <v>5595148339.3400002</v>
      </c>
      <c r="E28" s="209">
        <v>5006143691.5001001</v>
      </c>
      <c r="F28" s="209">
        <v>6354573751.4645996</v>
      </c>
      <c r="G28" s="209">
        <v>6057671287.8865995</v>
      </c>
      <c r="H28" s="209">
        <v>6858809763.5900002</v>
      </c>
      <c r="I28" s="209">
        <v>5227363710.7399998</v>
      </c>
      <c r="J28" s="193">
        <v>6018020405.1000004</v>
      </c>
      <c r="K28" s="193">
        <v>6333462893.6199999</v>
      </c>
      <c r="L28" s="193">
        <v>6987644090</v>
      </c>
      <c r="M28" s="209">
        <v>8218578315</v>
      </c>
      <c r="N28" s="193">
        <v>9029861848</v>
      </c>
      <c r="O28" s="90" t="s">
        <v>481</v>
      </c>
    </row>
    <row r="29" spans="1:15">
      <c r="A29" s="8" t="s">
        <v>482</v>
      </c>
      <c r="B29" s="228">
        <v>2261769601.0599999</v>
      </c>
      <c r="C29" s="229">
        <v>2900190868.27</v>
      </c>
      <c r="D29" s="229">
        <v>3109412948</v>
      </c>
      <c r="E29" s="229">
        <v>3167059339.1605</v>
      </c>
      <c r="F29" s="229">
        <v>3799114811.7346001</v>
      </c>
      <c r="G29" s="229">
        <v>3957959144.6465998</v>
      </c>
      <c r="H29" s="229">
        <v>3840738700.8800001</v>
      </c>
      <c r="I29" s="229">
        <v>3251304606.5900002</v>
      </c>
      <c r="J29" s="228">
        <v>3692370391.2399998</v>
      </c>
      <c r="K29" s="228">
        <v>3753351149.6500001</v>
      </c>
      <c r="L29" s="262">
        <v>4424928940</v>
      </c>
      <c r="M29" s="290">
        <v>5399780316</v>
      </c>
      <c r="N29" s="228">
        <v>5867677550</v>
      </c>
      <c r="O29" s="91" t="s">
        <v>174</v>
      </c>
    </row>
    <row r="30" spans="1:15">
      <c r="A30" s="8" t="s">
        <v>483</v>
      </c>
      <c r="B30" s="228">
        <v>7231858</v>
      </c>
      <c r="C30" s="229">
        <v>5059029</v>
      </c>
      <c r="D30" s="229">
        <v>16817121</v>
      </c>
      <c r="E30" s="229">
        <v>7353160</v>
      </c>
      <c r="F30" s="229">
        <v>16605707</v>
      </c>
      <c r="G30" s="229">
        <v>42620444</v>
      </c>
      <c r="H30" s="229">
        <v>112090759</v>
      </c>
      <c r="I30" s="229">
        <v>61059248</v>
      </c>
      <c r="J30" s="228">
        <v>32675446</v>
      </c>
      <c r="K30" s="228">
        <v>41888065</v>
      </c>
      <c r="L30" s="262">
        <v>42177219</v>
      </c>
      <c r="M30" s="290">
        <v>89106065</v>
      </c>
      <c r="N30" s="228">
        <v>24913447</v>
      </c>
      <c r="O30" s="91" t="s">
        <v>175</v>
      </c>
    </row>
    <row r="31" spans="1:15">
      <c r="A31" s="8" t="s">
        <v>484</v>
      </c>
      <c r="B31" s="228">
        <v>1805648617.0700002</v>
      </c>
      <c r="C31" s="229">
        <v>1476609470.4000001</v>
      </c>
      <c r="D31" s="229">
        <v>2357329233.5799999</v>
      </c>
      <c r="E31" s="229">
        <v>1684642022.3</v>
      </c>
      <c r="F31" s="229">
        <v>2388818402.6999998</v>
      </c>
      <c r="G31" s="229">
        <v>1920506163.78</v>
      </c>
      <c r="H31" s="229">
        <v>2757525696.46</v>
      </c>
      <c r="I31" s="229">
        <v>1758972212.49</v>
      </c>
      <c r="J31" s="228">
        <v>2134221290.1800003</v>
      </c>
      <c r="K31" s="228">
        <v>2383048231.4400001</v>
      </c>
      <c r="L31" s="262">
        <v>2375038840</v>
      </c>
      <c r="M31" s="290">
        <v>2534355311</v>
      </c>
      <c r="N31" s="228">
        <v>2869022199</v>
      </c>
      <c r="O31" s="91" t="s">
        <v>713</v>
      </c>
    </row>
    <row r="32" spans="1:15">
      <c r="A32" s="8" t="s">
        <v>485</v>
      </c>
      <c r="B32" s="228">
        <v>53548001.789999999</v>
      </c>
      <c r="C32" s="229">
        <v>35473371.400000006</v>
      </c>
      <c r="D32" s="229">
        <v>32831237.560000002</v>
      </c>
      <c r="E32" s="229">
        <v>36341385.82</v>
      </c>
      <c r="F32" s="229">
        <v>60259247.129999995</v>
      </c>
      <c r="G32" s="229">
        <v>37264058.719999999</v>
      </c>
      <c r="H32" s="229">
        <v>41055238.719999999</v>
      </c>
      <c r="I32" s="229">
        <v>46381741.689999998</v>
      </c>
      <c r="J32" s="228">
        <v>72062423.560000002</v>
      </c>
      <c r="K32" s="228">
        <v>60596186.880000003</v>
      </c>
      <c r="L32" s="262">
        <v>44314926</v>
      </c>
      <c r="M32" s="290">
        <v>69330154</v>
      </c>
      <c r="N32" s="228">
        <v>84397075</v>
      </c>
      <c r="O32" s="91" t="s">
        <v>176</v>
      </c>
    </row>
    <row r="33" spans="1:15">
      <c r="A33" s="8" t="s">
        <v>316</v>
      </c>
      <c r="B33" s="228">
        <v>0</v>
      </c>
      <c r="C33" s="229">
        <v>0</v>
      </c>
      <c r="D33" s="229">
        <v>0</v>
      </c>
      <c r="E33" s="229">
        <v>0</v>
      </c>
      <c r="F33" s="229">
        <v>0</v>
      </c>
      <c r="G33" s="229">
        <v>0</v>
      </c>
      <c r="H33" s="229">
        <v>0</v>
      </c>
      <c r="I33" s="229">
        <v>0</v>
      </c>
      <c r="J33" s="229">
        <v>0</v>
      </c>
      <c r="K33" s="229">
        <v>0</v>
      </c>
      <c r="L33" s="262">
        <v>0</v>
      </c>
      <c r="M33" s="290">
        <v>0</v>
      </c>
      <c r="N33" s="228">
        <v>0</v>
      </c>
      <c r="O33" s="91" t="s">
        <v>408</v>
      </c>
    </row>
    <row r="34" spans="1:15">
      <c r="A34" s="8" t="s">
        <v>487</v>
      </c>
      <c r="B34" s="228">
        <v>0</v>
      </c>
      <c r="C34" s="229">
        <v>0</v>
      </c>
      <c r="D34" s="229">
        <v>0</v>
      </c>
      <c r="E34" s="229">
        <v>0</v>
      </c>
      <c r="F34" s="229">
        <v>0</v>
      </c>
      <c r="G34" s="229">
        <v>0</v>
      </c>
      <c r="H34" s="229">
        <v>0</v>
      </c>
      <c r="I34" s="229">
        <v>0</v>
      </c>
      <c r="J34" s="229">
        <v>0</v>
      </c>
      <c r="K34" s="229">
        <v>0</v>
      </c>
      <c r="L34" s="262">
        <v>0</v>
      </c>
      <c r="M34" s="290">
        <v>0</v>
      </c>
      <c r="N34" s="228">
        <v>0</v>
      </c>
      <c r="O34" s="91" t="s">
        <v>202</v>
      </c>
    </row>
    <row r="35" spans="1:15">
      <c r="A35" s="8" t="s">
        <v>317</v>
      </c>
      <c r="B35" s="228">
        <v>17681950.909999996</v>
      </c>
      <c r="C35" s="229">
        <v>14596341.279999999</v>
      </c>
      <c r="D35" s="229">
        <v>12173672.710000001</v>
      </c>
      <c r="E35" s="229">
        <v>17067670.16</v>
      </c>
      <c r="F35" s="229">
        <v>16754565.74</v>
      </c>
      <c r="G35" s="229">
        <v>17406613.870000001</v>
      </c>
      <c r="H35" s="229">
        <v>18305186.759999998</v>
      </c>
      <c r="I35" s="229">
        <v>12653246.199999999</v>
      </c>
      <c r="J35" s="228">
        <v>10808975.33</v>
      </c>
      <c r="K35" s="228">
        <v>14196416.84</v>
      </c>
      <c r="L35" s="262">
        <v>9033089</v>
      </c>
      <c r="M35" s="290">
        <v>10347261</v>
      </c>
      <c r="N35" s="228">
        <v>9098316</v>
      </c>
      <c r="O35" s="91" t="s">
        <v>265</v>
      </c>
    </row>
    <row r="36" spans="1:15">
      <c r="A36" s="8" t="s">
        <v>489</v>
      </c>
      <c r="B36" s="228">
        <v>16026977.469999999</v>
      </c>
      <c r="C36" s="229">
        <v>15870021.289999999</v>
      </c>
      <c r="D36" s="229">
        <v>13837450.560000001</v>
      </c>
      <c r="E36" s="229">
        <v>17292062.489599999</v>
      </c>
      <c r="F36" s="229">
        <v>14512131.84</v>
      </c>
      <c r="G36" s="229">
        <v>14589775.24</v>
      </c>
      <c r="H36" s="229">
        <v>13353100.710000001</v>
      </c>
      <c r="I36" s="229">
        <v>13805002.32</v>
      </c>
      <c r="J36" s="228">
        <v>11000404.689999999</v>
      </c>
      <c r="K36" s="228">
        <v>12851051.310000001</v>
      </c>
      <c r="L36" s="262">
        <v>17648489</v>
      </c>
      <c r="M36" s="290">
        <v>28143666</v>
      </c>
      <c r="N36" s="228">
        <v>20755680</v>
      </c>
      <c r="O36" s="91" t="s">
        <v>177</v>
      </c>
    </row>
    <row r="37" spans="1:15">
      <c r="A37" s="8" t="s">
        <v>318</v>
      </c>
      <c r="B37" s="228">
        <v>30000074.699999999</v>
      </c>
      <c r="C37" s="229">
        <v>31007687.25</v>
      </c>
      <c r="D37" s="229">
        <v>36083787.769999996</v>
      </c>
      <c r="E37" s="229">
        <v>56189165.93</v>
      </c>
      <c r="F37" s="229">
        <v>36053713.730000004</v>
      </c>
      <c r="G37" s="229">
        <v>44895540.329999998</v>
      </c>
      <c r="H37" s="229">
        <v>50857579.230000004</v>
      </c>
      <c r="I37" s="229">
        <v>50230613</v>
      </c>
      <c r="J37" s="264">
        <v>42293141.859999999</v>
      </c>
      <c r="K37" s="264">
        <v>44174793</v>
      </c>
      <c r="L37" s="264">
        <v>53719510</v>
      </c>
      <c r="M37" s="292">
        <v>63647013</v>
      </c>
      <c r="N37" s="264">
        <v>49458552</v>
      </c>
      <c r="O37" s="93" t="s">
        <v>397</v>
      </c>
    </row>
    <row r="38" spans="1:15">
      <c r="A38" s="8" t="s">
        <v>319</v>
      </c>
      <c r="B38" s="228">
        <v>23167091.2925</v>
      </c>
      <c r="C38" s="229">
        <v>20624490.125599999</v>
      </c>
      <c r="D38" s="229">
        <v>16662888.16</v>
      </c>
      <c r="E38" s="229">
        <v>20198885.640000001</v>
      </c>
      <c r="F38" s="229">
        <v>22455171.59</v>
      </c>
      <c r="G38" s="229">
        <v>22429547.300000001</v>
      </c>
      <c r="H38" s="229">
        <v>24883501.830000002</v>
      </c>
      <c r="I38" s="229">
        <v>32957040.449999999</v>
      </c>
      <c r="J38" s="228">
        <v>22588332.240000002</v>
      </c>
      <c r="K38" s="228">
        <v>23356999.5</v>
      </c>
      <c r="L38" s="262">
        <v>20783077</v>
      </c>
      <c r="M38" s="290">
        <v>23868529</v>
      </c>
      <c r="N38" s="228">
        <v>104539029</v>
      </c>
      <c r="O38" s="91" t="s">
        <v>398</v>
      </c>
    </row>
    <row r="39" spans="1:15">
      <c r="A39" s="8" t="s">
        <v>320</v>
      </c>
      <c r="B39" s="228">
        <v>0</v>
      </c>
      <c r="C39" s="229">
        <v>0</v>
      </c>
      <c r="D39" s="229">
        <v>0</v>
      </c>
      <c r="E39" s="229">
        <v>0</v>
      </c>
      <c r="F39" s="229">
        <v>0</v>
      </c>
      <c r="G39" s="229">
        <v>0</v>
      </c>
      <c r="H39" s="229">
        <v>0</v>
      </c>
      <c r="I39" s="229">
        <v>0</v>
      </c>
      <c r="J39" s="229">
        <v>0</v>
      </c>
      <c r="K39" s="229">
        <v>0</v>
      </c>
      <c r="L39" s="229">
        <v>0</v>
      </c>
      <c r="M39" s="229">
        <v>0</v>
      </c>
      <c r="N39" s="228">
        <v>0</v>
      </c>
      <c r="O39" s="91" t="s">
        <v>399</v>
      </c>
    </row>
    <row r="40" spans="1:15">
      <c r="A40" s="175" t="s">
        <v>492</v>
      </c>
      <c r="B40" s="232">
        <v>38158228.421900004</v>
      </c>
      <c r="C40" s="233">
        <v>35689202.231699996</v>
      </c>
      <c r="D40" s="233">
        <v>38991128.700000003</v>
      </c>
      <c r="E40" s="233">
        <v>42523253.643199995</v>
      </c>
      <c r="F40" s="233">
        <v>43009329.245800003</v>
      </c>
      <c r="G40" s="233">
        <v>54295277.2623</v>
      </c>
      <c r="H40" s="233">
        <v>48663552.887000002</v>
      </c>
      <c r="I40" s="233">
        <v>53097220.759299994</v>
      </c>
      <c r="J40" s="232">
        <v>70905024.199999988</v>
      </c>
      <c r="K40" s="232">
        <v>69476460.359999985</v>
      </c>
      <c r="L40" s="232">
        <v>66879131</v>
      </c>
      <c r="M40" s="233">
        <v>89497826</v>
      </c>
      <c r="N40" s="232">
        <v>73702635</v>
      </c>
      <c r="O40" s="90" t="s">
        <v>309</v>
      </c>
    </row>
    <row r="41" spans="1:15">
      <c r="A41" s="8" t="s">
        <v>494</v>
      </c>
      <c r="B41" s="228">
        <v>4343006.46</v>
      </c>
      <c r="C41" s="229">
        <v>4332383.46</v>
      </c>
      <c r="D41" s="229">
        <v>3795133</v>
      </c>
      <c r="E41" s="229">
        <v>3617660.0126999998</v>
      </c>
      <c r="F41" s="229">
        <v>3373451.4092999999</v>
      </c>
      <c r="G41" s="229">
        <v>6217743.8356999997</v>
      </c>
      <c r="H41" s="229">
        <v>6570773.8886000002</v>
      </c>
      <c r="I41" s="229">
        <v>3707121</v>
      </c>
      <c r="J41" s="228">
        <v>11510173</v>
      </c>
      <c r="K41" s="228">
        <v>11529802</v>
      </c>
      <c r="L41" s="262">
        <v>10637443</v>
      </c>
      <c r="M41" s="290">
        <v>17798723</v>
      </c>
      <c r="N41" s="228">
        <v>8570955</v>
      </c>
      <c r="O41" s="91" t="s">
        <v>179</v>
      </c>
    </row>
    <row r="42" spans="1:15">
      <c r="A42" s="8" t="s">
        <v>495</v>
      </c>
      <c r="B42" s="228">
        <v>62603</v>
      </c>
      <c r="C42" s="229">
        <v>62607</v>
      </c>
      <c r="D42" s="229">
        <v>62607</v>
      </c>
      <c r="E42" s="229">
        <v>62607</v>
      </c>
      <c r="F42" s="229">
        <v>157120</v>
      </c>
      <c r="G42" s="229">
        <v>62609</v>
      </c>
      <c r="H42" s="229">
        <v>62610</v>
      </c>
      <c r="I42" s="229">
        <v>62610</v>
      </c>
      <c r="J42" s="228">
        <v>62610</v>
      </c>
      <c r="K42" s="228">
        <v>62611</v>
      </c>
      <c r="L42" s="262">
        <v>62610</v>
      </c>
      <c r="M42" s="290">
        <v>29413</v>
      </c>
      <c r="N42" s="228">
        <v>29415</v>
      </c>
      <c r="O42" s="91" t="s">
        <v>180</v>
      </c>
    </row>
    <row r="43" spans="1:15">
      <c r="A43" s="8" t="s">
        <v>496</v>
      </c>
      <c r="B43" s="228">
        <v>41947</v>
      </c>
      <c r="C43" s="229">
        <v>41947</v>
      </c>
      <c r="D43" s="229">
        <v>41947</v>
      </c>
      <c r="E43" s="229">
        <v>41947</v>
      </c>
      <c r="F43" s="229">
        <v>41941</v>
      </c>
      <c r="G43" s="229">
        <v>42028</v>
      </c>
      <c r="H43" s="229">
        <v>44753</v>
      </c>
      <c r="I43" s="229">
        <v>42028</v>
      </c>
      <c r="J43" s="228">
        <v>42029</v>
      </c>
      <c r="K43" s="228">
        <v>42323</v>
      </c>
      <c r="L43" s="262">
        <v>42323</v>
      </c>
      <c r="M43" s="290">
        <v>42376</v>
      </c>
      <c r="N43" s="228">
        <v>42324</v>
      </c>
      <c r="O43" s="91" t="s">
        <v>185</v>
      </c>
    </row>
    <row r="44" spans="1:15">
      <c r="A44" s="8" t="s">
        <v>497</v>
      </c>
      <c r="B44" s="228">
        <v>332813</v>
      </c>
      <c r="C44" s="229">
        <v>247813</v>
      </c>
      <c r="D44" s="229">
        <v>222813</v>
      </c>
      <c r="E44" s="229">
        <v>157813</v>
      </c>
      <c r="F44" s="229">
        <v>82813</v>
      </c>
      <c r="G44" s="229">
        <v>7813</v>
      </c>
      <c r="H44" s="229">
        <v>7813</v>
      </c>
      <c r="I44" s="229">
        <v>443430</v>
      </c>
      <c r="J44" s="228">
        <v>4833911</v>
      </c>
      <c r="K44" s="228">
        <v>4875041</v>
      </c>
      <c r="L44" s="262">
        <v>3026628</v>
      </c>
      <c r="M44" s="290">
        <v>2989347</v>
      </c>
      <c r="N44" s="228">
        <v>2775292</v>
      </c>
      <c r="O44" s="91" t="s">
        <v>181</v>
      </c>
    </row>
    <row r="45" spans="1:15">
      <c r="A45" s="8" t="s">
        <v>321</v>
      </c>
      <c r="B45" s="228">
        <v>0</v>
      </c>
      <c r="C45" s="229">
        <v>0</v>
      </c>
      <c r="D45" s="229">
        <v>0</v>
      </c>
      <c r="E45" s="229">
        <v>0</v>
      </c>
      <c r="F45" s="229">
        <v>0</v>
      </c>
      <c r="G45" s="229">
        <v>0</v>
      </c>
      <c r="H45" s="229">
        <v>0</v>
      </c>
      <c r="I45" s="229">
        <v>0</v>
      </c>
      <c r="J45" s="229">
        <v>0</v>
      </c>
      <c r="K45" s="229">
        <v>0</v>
      </c>
      <c r="L45" s="262">
        <v>0</v>
      </c>
      <c r="M45" s="290">
        <v>0</v>
      </c>
      <c r="N45" s="228">
        <v>0</v>
      </c>
      <c r="O45" s="91" t="s">
        <v>405</v>
      </c>
    </row>
    <row r="46" spans="1:15">
      <c r="A46" s="8" t="s">
        <v>499</v>
      </c>
      <c r="B46" s="228">
        <v>0</v>
      </c>
      <c r="C46" s="229">
        <v>0</v>
      </c>
      <c r="D46" s="229">
        <v>0</v>
      </c>
      <c r="E46" s="229">
        <v>0</v>
      </c>
      <c r="F46" s="229">
        <v>0</v>
      </c>
      <c r="G46" s="229">
        <v>0</v>
      </c>
      <c r="H46" s="229">
        <v>0</v>
      </c>
      <c r="I46" s="229">
        <v>0</v>
      </c>
      <c r="J46" s="229">
        <v>0</v>
      </c>
      <c r="K46" s="229">
        <v>0</v>
      </c>
      <c r="L46" s="262">
        <v>0</v>
      </c>
      <c r="M46" s="290">
        <v>0</v>
      </c>
      <c r="N46" s="228">
        <v>0</v>
      </c>
      <c r="O46" s="91" t="s">
        <v>205</v>
      </c>
    </row>
    <row r="47" spans="1:15">
      <c r="A47" s="8" t="s">
        <v>500</v>
      </c>
      <c r="B47" s="228">
        <v>5000</v>
      </c>
      <c r="C47" s="229">
        <v>5000</v>
      </c>
      <c r="D47" s="229">
        <v>5000</v>
      </c>
      <c r="E47" s="229">
        <v>5000</v>
      </c>
      <c r="F47" s="229">
        <v>5000</v>
      </c>
      <c r="G47" s="229">
        <v>5000</v>
      </c>
      <c r="H47" s="229">
        <v>5000</v>
      </c>
      <c r="I47" s="229">
        <v>5000</v>
      </c>
      <c r="J47" s="228">
        <v>4911272</v>
      </c>
      <c r="K47" s="228">
        <v>5481274</v>
      </c>
      <c r="L47" s="262">
        <v>6765000</v>
      </c>
      <c r="M47" s="290">
        <v>8818876</v>
      </c>
      <c r="N47" s="228">
        <v>10872299</v>
      </c>
      <c r="O47" s="91" t="s">
        <v>182</v>
      </c>
    </row>
    <row r="48" spans="1:15">
      <c r="A48" s="8" t="s">
        <v>322</v>
      </c>
      <c r="B48" s="228">
        <v>22230373.401900001</v>
      </c>
      <c r="C48" s="229">
        <v>23678120.271699999</v>
      </c>
      <c r="D48" s="229">
        <v>25958539.789999999</v>
      </c>
      <c r="E48" s="229">
        <v>28628324.060399998</v>
      </c>
      <c r="F48" s="229">
        <v>28927212.476500001</v>
      </c>
      <c r="G48" s="229">
        <v>32621762.296599999</v>
      </c>
      <c r="H48" s="229">
        <v>34429680.659500003</v>
      </c>
      <c r="I48" s="229">
        <v>35605492.519299999</v>
      </c>
      <c r="J48" s="228">
        <v>35519536.799999997</v>
      </c>
      <c r="K48" s="228">
        <v>36657853.870000005</v>
      </c>
      <c r="L48" s="262">
        <v>34859164</v>
      </c>
      <c r="M48" s="290">
        <v>37868821</v>
      </c>
      <c r="N48" s="228">
        <v>40535257</v>
      </c>
      <c r="O48" s="93" t="s">
        <v>394</v>
      </c>
    </row>
    <row r="49" spans="1:15">
      <c r="A49" s="8" t="s">
        <v>502</v>
      </c>
      <c r="B49" s="228">
        <v>11138335.559999999</v>
      </c>
      <c r="C49" s="229">
        <v>7145986.5</v>
      </c>
      <c r="D49" s="229">
        <v>8821657.9100000001</v>
      </c>
      <c r="E49" s="229">
        <v>9721514.5700000003</v>
      </c>
      <c r="F49" s="229">
        <v>10154783.359999999</v>
      </c>
      <c r="G49" s="229">
        <v>13039400.130000001</v>
      </c>
      <c r="H49" s="229">
        <v>5133152.3388999999</v>
      </c>
      <c r="I49" s="229">
        <v>8243008.2400000002</v>
      </c>
      <c r="J49" s="228">
        <v>11696894.4</v>
      </c>
      <c r="K49" s="228">
        <v>9638196.4900000002</v>
      </c>
      <c r="L49" s="262">
        <v>11010218</v>
      </c>
      <c r="M49" s="290">
        <v>21209102</v>
      </c>
      <c r="N49" s="230">
        <v>10113907</v>
      </c>
      <c r="O49" s="91" t="s">
        <v>503</v>
      </c>
    </row>
    <row r="50" spans="1:15">
      <c r="A50" s="8" t="s">
        <v>504</v>
      </c>
      <c r="B50" s="228">
        <v>4150</v>
      </c>
      <c r="C50" s="229">
        <v>175345</v>
      </c>
      <c r="D50" s="229">
        <v>83431</v>
      </c>
      <c r="E50" s="229">
        <v>288388</v>
      </c>
      <c r="F50" s="229">
        <v>267008</v>
      </c>
      <c r="G50" s="229">
        <v>2298921</v>
      </c>
      <c r="H50" s="229">
        <v>2409770</v>
      </c>
      <c r="I50" s="229">
        <v>4988531</v>
      </c>
      <c r="J50" s="228">
        <v>2328598</v>
      </c>
      <c r="K50" s="228">
        <v>1189359</v>
      </c>
      <c r="L50" s="262">
        <v>475745</v>
      </c>
      <c r="M50" s="290">
        <v>741168</v>
      </c>
      <c r="N50" s="228">
        <v>763186</v>
      </c>
      <c r="O50" s="91" t="s">
        <v>779</v>
      </c>
    </row>
    <row r="51" spans="1:15">
      <c r="A51" s="175" t="s">
        <v>505</v>
      </c>
      <c r="B51" s="232">
        <v>2189666077.9995003</v>
      </c>
      <c r="C51" s="233">
        <v>2238824668.4805999</v>
      </c>
      <c r="D51" s="233">
        <v>2333601726.96</v>
      </c>
      <c r="E51" s="233">
        <v>2425554086.1852999</v>
      </c>
      <c r="F51" s="233">
        <v>2485017244.4052</v>
      </c>
      <c r="G51" s="233">
        <v>2594262514.5769005</v>
      </c>
      <c r="H51" s="233">
        <v>2666183823.0429001</v>
      </c>
      <c r="I51" s="233">
        <v>2768957976.8474998</v>
      </c>
      <c r="J51" s="232">
        <v>2814466936.4099998</v>
      </c>
      <c r="K51" s="232">
        <v>2903125170.9400001</v>
      </c>
      <c r="L51" s="232">
        <v>2951671393</v>
      </c>
      <c r="M51" s="233">
        <v>3058855329</v>
      </c>
      <c r="N51" s="232">
        <v>3082438044</v>
      </c>
      <c r="O51" s="90" t="s">
        <v>506</v>
      </c>
    </row>
    <row r="52" spans="1:15">
      <c r="A52" s="8" t="s">
        <v>507</v>
      </c>
      <c r="B52" s="228">
        <v>2189666077.9995003</v>
      </c>
      <c r="C52" s="229">
        <v>2238824668.4805999</v>
      </c>
      <c r="D52" s="229">
        <v>2333601726.96</v>
      </c>
      <c r="E52" s="229">
        <v>2425554086.1852999</v>
      </c>
      <c r="F52" s="229">
        <v>2485017244.4052</v>
      </c>
      <c r="G52" s="229">
        <v>2594262514.5769005</v>
      </c>
      <c r="H52" s="229">
        <v>2666183823.0429001</v>
      </c>
      <c r="I52" s="229">
        <v>2768957976.8474998</v>
      </c>
      <c r="J52" s="228">
        <v>2814466936.4099998</v>
      </c>
      <c r="K52" s="228">
        <v>2903125170.9400001</v>
      </c>
      <c r="L52" s="262">
        <v>2951671393</v>
      </c>
      <c r="M52" s="290">
        <v>3058855329</v>
      </c>
      <c r="N52" s="228">
        <v>3082438044</v>
      </c>
      <c r="O52" s="91" t="s">
        <v>508</v>
      </c>
    </row>
    <row r="53" spans="1:15">
      <c r="A53" s="8" t="s">
        <v>509</v>
      </c>
      <c r="B53" s="228">
        <v>1046956366</v>
      </c>
      <c r="C53" s="229">
        <v>1170343403</v>
      </c>
      <c r="D53" s="229">
        <v>1179501182</v>
      </c>
      <c r="E53" s="229">
        <v>1222223167</v>
      </c>
      <c r="F53" s="229">
        <v>1289290908</v>
      </c>
      <c r="G53" s="229">
        <v>1382625973</v>
      </c>
      <c r="H53" s="229">
        <v>1388819137</v>
      </c>
      <c r="I53" s="229">
        <v>1440594056</v>
      </c>
      <c r="J53" s="228">
        <v>1485536685</v>
      </c>
      <c r="K53" s="228">
        <v>1566474875</v>
      </c>
      <c r="L53" s="262">
        <v>1581151612</v>
      </c>
      <c r="M53" s="290">
        <v>1626928452</v>
      </c>
      <c r="N53" s="228">
        <v>1637091885</v>
      </c>
      <c r="O53" s="91" t="s">
        <v>510</v>
      </c>
    </row>
    <row r="54" spans="1:15">
      <c r="A54" s="8" t="s">
        <v>511</v>
      </c>
      <c r="B54" s="228">
        <v>317398029.86000001</v>
      </c>
      <c r="C54" s="229">
        <v>317542256.86000001</v>
      </c>
      <c r="D54" s="229">
        <v>317510977.86000001</v>
      </c>
      <c r="E54" s="229">
        <v>314694817.86000001</v>
      </c>
      <c r="F54" s="229">
        <v>314402882.86000001</v>
      </c>
      <c r="G54" s="229">
        <v>302638902.86000001</v>
      </c>
      <c r="H54" s="229">
        <v>297488064.46000004</v>
      </c>
      <c r="I54" s="229">
        <v>297827114.86000001</v>
      </c>
      <c r="J54" s="228">
        <v>297827114.86000001</v>
      </c>
      <c r="K54" s="228">
        <v>297827114.86000001</v>
      </c>
      <c r="L54" s="262">
        <v>302356700</v>
      </c>
      <c r="M54" s="290">
        <v>292302516</v>
      </c>
      <c r="N54" s="228">
        <v>291166120</v>
      </c>
      <c r="O54" s="94" t="s">
        <v>512</v>
      </c>
    </row>
    <row r="55" spans="1:15">
      <c r="A55" s="8" t="s">
        <v>513</v>
      </c>
      <c r="B55" s="228">
        <v>0</v>
      </c>
      <c r="C55" s="229">
        <v>0</v>
      </c>
      <c r="D55" s="229">
        <v>0</v>
      </c>
      <c r="E55" s="229">
        <v>0</v>
      </c>
      <c r="F55" s="229">
        <v>0</v>
      </c>
      <c r="G55" s="229">
        <v>0</v>
      </c>
      <c r="H55" s="229">
        <v>0</v>
      </c>
      <c r="I55" s="229">
        <v>0</v>
      </c>
      <c r="J55" s="229">
        <v>0</v>
      </c>
      <c r="K55" s="229">
        <v>0</v>
      </c>
      <c r="L55" s="262">
        <v>0</v>
      </c>
      <c r="M55" s="290">
        <v>0</v>
      </c>
      <c r="N55" s="228">
        <v>0</v>
      </c>
      <c r="O55" s="91" t="s">
        <v>229</v>
      </c>
    </row>
    <row r="56" spans="1:15">
      <c r="A56" s="8" t="s">
        <v>514</v>
      </c>
      <c r="B56" s="228">
        <v>40656600</v>
      </c>
      <c r="C56" s="229">
        <v>0</v>
      </c>
      <c r="D56" s="229">
        <v>0</v>
      </c>
      <c r="E56" s="229">
        <v>0</v>
      </c>
      <c r="F56" s="229">
        <v>1481</v>
      </c>
      <c r="G56" s="229">
        <v>6234658</v>
      </c>
      <c r="H56" s="229">
        <v>6234658</v>
      </c>
      <c r="I56" s="229">
        <v>6234658</v>
      </c>
      <c r="J56" s="228">
        <v>8207908</v>
      </c>
      <c r="K56" s="228">
        <v>8207908</v>
      </c>
      <c r="L56" s="262">
        <v>8207908</v>
      </c>
      <c r="M56" s="290">
        <v>8207908</v>
      </c>
      <c r="N56" s="228">
        <v>8207908</v>
      </c>
      <c r="O56" s="91" t="s">
        <v>515</v>
      </c>
    </row>
    <row r="57" spans="1:15">
      <c r="A57" s="8" t="s">
        <v>516</v>
      </c>
      <c r="B57" s="228">
        <v>135258152.79000002</v>
      </c>
      <c r="C57" s="229">
        <v>107648761.2</v>
      </c>
      <c r="D57" s="229">
        <v>142390409.12</v>
      </c>
      <c r="E57" s="229">
        <v>158647434.84999999</v>
      </c>
      <c r="F57" s="229">
        <v>162733463.16</v>
      </c>
      <c r="G57" s="229">
        <v>175212510.48999998</v>
      </c>
      <c r="H57" s="229">
        <v>147284851.47</v>
      </c>
      <c r="I57" s="229">
        <v>151707798.26999998</v>
      </c>
      <c r="J57" s="228">
        <v>159978886.50999999</v>
      </c>
      <c r="K57" s="228">
        <v>207720802.36000001</v>
      </c>
      <c r="L57" s="262">
        <v>227960630</v>
      </c>
      <c r="M57" s="290">
        <v>295486435</v>
      </c>
      <c r="N57" s="228">
        <v>299636038</v>
      </c>
      <c r="O57" s="91" t="s">
        <v>267</v>
      </c>
    </row>
    <row r="58" spans="1:15">
      <c r="A58" s="8" t="s">
        <v>328</v>
      </c>
      <c r="B58" s="228">
        <v>0</v>
      </c>
      <c r="C58" s="228">
        <v>0</v>
      </c>
      <c r="D58" s="228">
        <v>0</v>
      </c>
      <c r="E58" s="228">
        <v>0</v>
      </c>
      <c r="F58" s="228">
        <v>0</v>
      </c>
      <c r="G58" s="228">
        <v>0</v>
      </c>
      <c r="H58" s="228">
        <v>0</v>
      </c>
      <c r="I58" s="228">
        <v>0</v>
      </c>
      <c r="J58" s="228">
        <v>0</v>
      </c>
      <c r="K58" s="228">
        <v>0</v>
      </c>
      <c r="L58" s="264">
        <v>0</v>
      </c>
      <c r="M58" s="264">
        <v>0</v>
      </c>
      <c r="N58" s="264">
        <v>0</v>
      </c>
      <c r="O58" s="223" t="s">
        <v>409</v>
      </c>
    </row>
    <row r="59" spans="1:15">
      <c r="A59" s="8" t="s">
        <v>329</v>
      </c>
      <c r="B59" s="228">
        <v>-15872</v>
      </c>
      <c r="C59" s="229">
        <v>-72083</v>
      </c>
      <c r="D59" s="229">
        <v>-33272</v>
      </c>
      <c r="E59" s="229">
        <v>-153069</v>
      </c>
      <c r="F59" s="229">
        <v>-153788</v>
      </c>
      <c r="G59" s="229">
        <v>-151855</v>
      </c>
      <c r="H59" s="229">
        <v>-149507</v>
      </c>
      <c r="I59" s="229">
        <v>-148127</v>
      </c>
      <c r="J59" s="228">
        <v>-138488</v>
      </c>
      <c r="K59" s="228">
        <v>-149315</v>
      </c>
      <c r="L59" s="262">
        <v>-159363</v>
      </c>
      <c r="M59" s="290">
        <v>-149660</v>
      </c>
      <c r="N59" s="230">
        <v>-149660</v>
      </c>
      <c r="O59" s="91" t="s">
        <v>400</v>
      </c>
    </row>
    <row r="60" spans="1:15">
      <c r="A60" s="8" t="s">
        <v>330</v>
      </c>
      <c r="B60" s="228">
        <v>149584906.00999999</v>
      </c>
      <c r="C60" s="229">
        <v>155350010.41999999</v>
      </c>
      <c r="D60" s="229">
        <v>155448123.12</v>
      </c>
      <c r="E60" s="229">
        <v>155853553.22</v>
      </c>
      <c r="F60" s="229">
        <v>182685968.92000002</v>
      </c>
      <c r="G60" s="229">
        <v>203366351.02789998</v>
      </c>
      <c r="H60" s="229">
        <v>194562568.02999997</v>
      </c>
      <c r="I60" s="229">
        <v>195318921.69999999</v>
      </c>
      <c r="J60" s="228">
        <v>257862382.96000001</v>
      </c>
      <c r="K60" s="228">
        <v>270967930.68000001</v>
      </c>
      <c r="L60" s="262">
        <v>266885791</v>
      </c>
      <c r="M60" s="290">
        <v>273988115</v>
      </c>
      <c r="N60" s="228">
        <v>291527212</v>
      </c>
      <c r="O60" s="91" t="s">
        <v>401</v>
      </c>
    </row>
    <row r="61" spans="1:15">
      <c r="A61" s="8" t="s">
        <v>331</v>
      </c>
      <c r="B61" s="228">
        <v>355077400.85609996</v>
      </c>
      <c r="C61" s="229">
        <v>262868995.92610002</v>
      </c>
      <c r="D61" s="229">
        <v>258740828.04000008</v>
      </c>
      <c r="E61" s="229">
        <v>207482027.59610003</v>
      </c>
      <c r="F61" s="229">
        <v>372690065.00999999</v>
      </c>
      <c r="G61" s="229">
        <v>248662591.89999998</v>
      </c>
      <c r="H61" s="229">
        <v>264712790.5</v>
      </c>
      <c r="I61" s="229">
        <v>263746690.30000001</v>
      </c>
      <c r="J61" s="228">
        <v>447051275.48999995</v>
      </c>
      <c r="K61" s="228">
        <v>325191211.44999999</v>
      </c>
      <c r="L61" s="262">
        <v>324963544</v>
      </c>
      <c r="M61" s="290">
        <v>287334443</v>
      </c>
      <c r="N61" s="228">
        <v>434408412</v>
      </c>
      <c r="O61" s="91" t="s">
        <v>402</v>
      </c>
    </row>
    <row r="62" spans="1:15">
      <c r="A62" s="8" t="s">
        <v>332</v>
      </c>
      <c r="B62" s="228">
        <v>144750494.48339999</v>
      </c>
      <c r="C62" s="229">
        <v>225143324.07450002</v>
      </c>
      <c r="D62" s="229">
        <v>280043478.81999999</v>
      </c>
      <c r="E62" s="229">
        <v>366806154.65920007</v>
      </c>
      <c r="F62" s="229">
        <v>163366263.45519999</v>
      </c>
      <c r="G62" s="229">
        <v>275673382.29900002</v>
      </c>
      <c r="H62" s="229">
        <v>367231260.58289999</v>
      </c>
      <c r="I62" s="229">
        <v>413676864.71749997</v>
      </c>
      <c r="J62" s="228">
        <v>158141171.58999997</v>
      </c>
      <c r="K62" s="228">
        <v>226884642.59</v>
      </c>
      <c r="L62" s="262">
        <v>240304571</v>
      </c>
      <c r="M62" s="290">
        <v>274757120</v>
      </c>
      <c r="N62" s="228">
        <v>120550129</v>
      </c>
      <c r="O62" s="91" t="s">
        <v>403</v>
      </c>
    </row>
    <row r="63" spans="1:15">
      <c r="A63" s="8" t="s">
        <v>524</v>
      </c>
      <c r="B63" s="228">
        <v>0</v>
      </c>
      <c r="C63" s="229">
        <v>0</v>
      </c>
      <c r="D63" s="229">
        <v>0</v>
      </c>
      <c r="E63" s="229">
        <v>0</v>
      </c>
      <c r="F63" s="229">
        <v>0</v>
      </c>
      <c r="G63" s="229">
        <v>0</v>
      </c>
      <c r="H63" s="229">
        <v>0</v>
      </c>
      <c r="I63" s="229">
        <v>0</v>
      </c>
      <c r="J63" s="229">
        <v>0</v>
      </c>
      <c r="K63" s="229">
        <v>0</v>
      </c>
      <c r="L63" s="229">
        <v>0</v>
      </c>
      <c r="M63" s="229">
        <v>0</v>
      </c>
      <c r="N63" s="228">
        <v>0</v>
      </c>
      <c r="O63" s="91" t="s">
        <v>259</v>
      </c>
    </row>
    <row r="64" spans="1:15">
      <c r="A64" s="109" t="s">
        <v>525</v>
      </c>
      <c r="B64" s="234">
        <v>6442898478.7138004</v>
      </c>
      <c r="C64" s="235">
        <v>6773945149.7277994</v>
      </c>
      <c r="D64" s="235">
        <v>7967741195</v>
      </c>
      <c r="E64" s="235">
        <v>7474221031.3285999</v>
      </c>
      <c r="F64" s="235">
        <v>8882600325.1156006</v>
      </c>
      <c r="G64" s="235">
        <v>8706229079.7257004</v>
      </c>
      <c r="H64" s="235">
        <v>9573657139.5199013</v>
      </c>
      <c r="I64" s="235">
        <v>8049418908.3467999</v>
      </c>
      <c r="J64" s="263">
        <v>8903392365.710001</v>
      </c>
      <c r="K64" s="263">
        <v>9306064524.9200001</v>
      </c>
      <c r="L64" s="263">
        <v>10006194614</v>
      </c>
      <c r="M64" s="291">
        <v>11366931470</v>
      </c>
      <c r="N64" s="263">
        <v>12186002527</v>
      </c>
      <c r="O64" s="111" t="s">
        <v>526</v>
      </c>
    </row>
    <row r="65" spans="1:15">
      <c r="A65" s="96"/>
      <c r="B65" s="237"/>
      <c r="C65" s="238"/>
      <c r="D65" s="238"/>
      <c r="E65" s="238"/>
      <c r="F65" s="238"/>
      <c r="G65" s="238"/>
      <c r="H65" s="238"/>
      <c r="I65" s="238"/>
      <c r="J65" s="238"/>
      <c r="K65" s="238"/>
      <c r="L65" s="238"/>
      <c r="M65" s="238"/>
      <c r="N65" s="238"/>
      <c r="O65" s="97"/>
    </row>
    <row r="66" spans="1:15">
      <c r="A66" s="157" t="s">
        <v>294</v>
      </c>
      <c r="B66" s="226"/>
      <c r="C66" s="227"/>
      <c r="D66" s="227"/>
      <c r="E66" s="227"/>
      <c r="F66" s="227"/>
      <c r="G66" s="227"/>
      <c r="H66" s="227"/>
      <c r="I66" s="227"/>
      <c r="J66" s="227"/>
      <c r="K66" s="227"/>
      <c r="L66" s="227"/>
      <c r="M66" s="227"/>
      <c r="N66" s="227"/>
      <c r="O66" s="86" t="s">
        <v>296</v>
      </c>
    </row>
    <row r="67" spans="1:15">
      <c r="A67" s="158"/>
      <c r="B67" s="222" t="str">
        <f t="shared" ref="B67:G67" si="2">+B3</f>
        <v>31.03.2010</v>
      </c>
      <c r="C67" s="222" t="str">
        <f t="shared" si="2"/>
        <v xml:space="preserve">30.06.2010 </v>
      </c>
      <c r="D67" s="222" t="str">
        <f t="shared" si="2"/>
        <v xml:space="preserve">30.09.2010 </v>
      </c>
      <c r="E67" s="222" t="str">
        <f t="shared" si="2"/>
        <v>31.12.2010</v>
      </c>
      <c r="F67" s="222" t="str">
        <f t="shared" si="2"/>
        <v xml:space="preserve">31.03.2011 </v>
      </c>
      <c r="G67" s="222" t="str">
        <f t="shared" si="2"/>
        <v xml:space="preserve">30.06.2011 </v>
      </c>
      <c r="H67" s="222" t="str">
        <f t="shared" ref="H67:M67" si="3">+H3</f>
        <v xml:space="preserve">30.09.2011 </v>
      </c>
      <c r="I67" s="222" t="str">
        <f t="shared" si="3"/>
        <v xml:space="preserve">31.12.2011 </v>
      </c>
      <c r="J67" s="222" t="str">
        <f t="shared" si="3"/>
        <v>31.03.2012</v>
      </c>
      <c r="K67" s="222" t="str">
        <f t="shared" si="3"/>
        <v>30.06.2012</v>
      </c>
      <c r="L67" s="222" t="str">
        <f t="shared" si="3"/>
        <v>30.09.2012</v>
      </c>
      <c r="M67" s="222" t="str">
        <f t="shared" si="3"/>
        <v>31.12.2012</v>
      </c>
      <c r="N67" s="225" t="s">
        <v>839</v>
      </c>
      <c r="O67" s="99"/>
    </row>
    <row r="68" spans="1:15">
      <c r="A68" s="100" t="s">
        <v>528</v>
      </c>
      <c r="B68" s="203"/>
      <c r="C68" s="220"/>
      <c r="D68" s="220"/>
      <c r="E68" s="220"/>
      <c r="F68" s="271"/>
      <c r="G68" s="271"/>
      <c r="H68" s="271"/>
      <c r="I68" s="271"/>
      <c r="J68" s="271"/>
      <c r="K68" s="271"/>
      <c r="L68" s="271"/>
      <c r="M68" s="271"/>
      <c r="N68" s="271"/>
      <c r="O68" s="101" t="s">
        <v>443</v>
      </c>
    </row>
    <row r="69" spans="1:15">
      <c r="A69" s="168" t="s">
        <v>529</v>
      </c>
      <c r="B69" s="228">
        <v>36724523326.599998</v>
      </c>
      <c r="C69" s="229">
        <v>75882745032.509995</v>
      </c>
      <c r="D69" s="229">
        <v>114914251344.84001</v>
      </c>
      <c r="E69" s="229">
        <v>152543125104.88</v>
      </c>
      <c r="F69" s="269">
        <v>41267062487.940002</v>
      </c>
      <c r="G69" s="269">
        <v>75657792914.950012</v>
      </c>
      <c r="H69" s="269">
        <v>110632529900.89999</v>
      </c>
      <c r="I69" s="269">
        <v>142988649725.20999</v>
      </c>
      <c r="J69" s="269">
        <v>32422177773.139999</v>
      </c>
      <c r="K69" s="269">
        <v>61164356078.299995</v>
      </c>
      <c r="L69" s="270">
        <v>94087895941</v>
      </c>
      <c r="M69" s="293">
        <v>136398199087</v>
      </c>
      <c r="N69" s="293">
        <v>48534299048</v>
      </c>
      <c r="O69" s="91" t="s">
        <v>530</v>
      </c>
    </row>
    <row r="70" spans="1:15">
      <c r="A70" s="168" t="s">
        <v>531</v>
      </c>
      <c r="B70" s="228">
        <v>-36481140910.119995</v>
      </c>
      <c r="C70" s="229">
        <v>-75400117711.139999</v>
      </c>
      <c r="D70" s="229">
        <v>-114236781532.17</v>
      </c>
      <c r="E70" s="229">
        <v>-151575849833.01001</v>
      </c>
      <c r="F70" s="269">
        <v>-40980251260.959999</v>
      </c>
      <c r="G70" s="269">
        <v>-75100061495.720001</v>
      </c>
      <c r="H70" s="269">
        <v>-109851259318.92</v>
      </c>
      <c r="I70" s="269">
        <v>-141984711933.79001</v>
      </c>
      <c r="J70" s="269">
        <v>-32177925006.369999</v>
      </c>
      <c r="K70" s="269">
        <v>-60664155665.020004</v>
      </c>
      <c r="L70" s="270">
        <v>-93391102831</v>
      </c>
      <c r="M70" s="293">
        <v>-135483487339</v>
      </c>
      <c r="N70" s="293">
        <v>-48252972209</v>
      </c>
      <c r="O70" s="91" t="s">
        <v>532</v>
      </c>
    </row>
    <row r="71" spans="1:15">
      <c r="A71" s="169" t="s">
        <v>533</v>
      </c>
      <c r="B71" s="239">
        <v>243382416.47999999</v>
      </c>
      <c r="C71" s="240">
        <v>482627321.37</v>
      </c>
      <c r="D71" s="240">
        <v>677469812.66999996</v>
      </c>
      <c r="E71" s="240">
        <v>967275271.87</v>
      </c>
      <c r="F71" s="272">
        <v>286811226.97999996</v>
      </c>
      <c r="G71" s="272">
        <v>557731419.23000002</v>
      </c>
      <c r="H71" s="272">
        <v>781270581.98000002</v>
      </c>
      <c r="I71" s="272">
        <v>1003937791.42</v>
      </c>
      <c r="J71" s="272">
        <v>244252766.76999998</v>
      </c>
      <c r="K71" s="272">
        <v>500200413.27999997</v>
      </c>
      <c r="L71" s="273">
        <v>696793110</v>
      </c>
      <c r="M71" s="277">
        <v>914711748</v>
      </c>
      <c r="N71" s="277">
        <v>281326839</v>
      </c>
      <c r="O71" s="103" t="s">
        <v>232</v>
      </c>
    </row>
    <row r="72" spans="1:15">
      <c r="A72" s="168" t="s">
        <v>534</v>
      </c>
      <c r="B72" s="228">
        <v>32574268</v>
      </c>
      <c r="C72" s="229">
        <v>65285924</v>
      </c>
      <c r="D72" s="229">
        <v>90345220</v>
      </c>
      <c r="E72" s="229">
        <v>128280834</v>
      </c>
      <c r="F72" s="269">
        <v>39359123</v>
      </c>
      <c r="G72" s="269">
        <v>79985142</v>
      </c>
      <c r="H72" s="269">
        <v>115064656</v>
      </c>
      <c r="I72" s="269">
        <v>155922224</v>
      </c>
      <c r="J72" s="269">
        <v>50995065</v>
      </c>
      <c r="K72" s="269">
        <v>103342343</v>
      </c>
      <c r="L72" s="270">
        <v>141271959</v>
      </c>
      <c r="M72" s="293">
        <v>224559782</v>
      </c>
      <c r="N72" s="293">
        <v>41614778</v>
      </c>
      <c r="O72" s="91" t="s">
        <v>230</v>
      </c>
    </row>
    <row r="73" spans="1:15">
      <c r="A73" s="168" t="s">
        <v>535</v>
      </c>
      <c r="B73" s="228">
        <v>-136249</v>
      </c>
      <c r="C73" s="229">
        <v>-105973</v>
      </c>
      <c r="D73" s="229">
        <v>-105973</v>
      </c>
      <c r="E73" s="229">
        <v>-105973</v>
      </c>
      <c r="F73" s="269">
        <v>-149105</v>
      </c>
      <c r="G73" s="269">
        <v>-149221</v>
      </c>
      <c r="H73" s="269">
        <v>-35628</v>
      </c>
      <c r="I73" s="269">
        <v>-35628</v>
      </c>
      <c r="J73" s="269">
        <v>-65231</v>
      </c>
      <c r="K73" s="269">
        <v>-10015715</v>
      </c>
      <c r="L73" s="270">
        <v>-13895769</v>
      </c>
      <c r="M73" s="293">
        <v>-12422909</v>
      </c>
      <c r="N73" s="293">
        <v>0</v>
      </c>
      <c r="O73" s="91" t="s">
        <v>231</v>
      </c>
    </row>
    <row r="74" spans="1:15">
      <c r="A74" s="169" t="s">
        <v>333</v>
      </c>
      <c r="B74" s="239">
        <v>32438019</v>
      </c>
      <c r="C74" s="240">
        <v>65179951</v>
      </c>
      <c r="D74" s="240">
        <v>90239247</v>
      </c>
      <c r="E74" s="240">
        <v>128174861</v>
      </c>
      <c r="F74" s="272">
        <v>39210018</v>
      </c>
      <c r="G74" s="272">
        <v>79835921</v>
      </c>
      <c r="H74" s="272">
        <v>115029028</v>
      </c>
      <c r="I74" s="272">
        <v>155886596</v>
      </c>
      <c r="J74" s="272">
        <v>50929834</v>
      </c>
      <c r="K74" s="272">
        <v>93326628</v>
      </c>
      <c r="L74" s="273">
        <v>127376190</v>
      </c>
      <c r="M74" s="277">
        <v>212136873</v>
      </c>
      <c r="N74" s="277">
        <v>41614778</v>
      </c>
      <c r="O74" s="103" t="s">
        <v>410</v>
      </c>
    </row>
    <row r="75" spans="1:15">
      <c r="A75" s="169" t="s">
        <v>537</v>
      </c>
      <c r="B75" s="239">
        <v>275820435.48000002</v>
      </c>
      <c r="C75" s="240">
        <v>547807272.37</v>
      </c>
      <c r="D75" s="240">
        <v>767709059.66999996</v>
      </c>
      <c r="E75" s="240">
        <v>1095450132.8699999</v>
      </c>
      <c r="F75" s="272">
        <v>326021244.97999996</v>
      </c>
      <c r="G75" s="272">
        <v>637567340.23000002</v>
      </c>
      <c r="H75" s="272">
        <v>896299609.98000002</v>
      </c>
      <c r="I75" s="272">
        <v>1159824387.4200001</v>
      </c>
      <c r="J75" s="272">
        <v>295182600.76999998</v>
      </c>
      <c r="K75" s="272">
        <v>593527041.27999997</v>
      </c>
      <c r="L75" s="273">
        <v>824169300</v>
      </c>
      <c r="M75" s="277">
        <v>1126848621</v>
      </c>
      <c r="N75" s="277">
        <v>322941617</v>
      </c>
      <c r="O75" s="103" t="s">
        <v>538</v>
      </c>
    </row>
    <row r="76" spans="1:15">
      <c r="A76" s="168" t="s">
        <v>539</v>
      </c>
      <c r="B76" s="228">
        <v>-21635374.970000003</v>
      </c>
      <c r="C76" s="229">
        <v>-48590814.079999998</v>
      </c>
      <c r="D76" s="229">
        <v>-70994536.150000006</v>
      </c>
      <c r="E76" s="229">
        <v>-100136537.64000002</v>
      </c>
      <c r="F76" s="269">
        <v>-26305513.880000003</v>
      </c>
      <c r="G76" s="269">
        <v>-52685633.390000001</v>
      </c>
      <c r="H76" s="269">
        <v>-74968794.069999993</v>
      </c>
      <c r="I76" s="269">
        <v>-102739718.00999999</v>
      </c>
      <c r="J76" s="269">
        <v>-24597834.09</v>
      </c>
      <c r="K76" s="269">
        <v>-53824627.379999995</v>
      </c>
      <c r="L76" s="270">
        <v>-78890047</v>
      </c>
      <c r="M76" s="293">
        <v>-107338551</v>
      </c>
      <c r="N76" s="293">
        <v>-28485872</v>
      </c>
      <c r="O76" s="91" t="s">
        <v>540</v>
      </c>
    </row>
    <row r="77" spans="1:15">
      <c r="A77" s="168" t="s">
        <v>541</v>
      </c>
      <c r="B77" s="228">
        <v>-179530774.40720001</v>
      </c>
      <c r="C77" s="229">
        <v>-360404309.99239999</v>
      </c>
      <c r="D77" s="229">
        <v>-533417575.77999997</v>
      </c>
      <c r="E77" s="229">
        <v>-747068728.68889999</v>
      </c>
      <c r="F77" s="269">
        <v>-202914704.76359996</v>
      </c>
      <c r="G77" s="269">
        <v>-411774754.85899997</v>
      </c>
      <c r="H77" s="269">
        <v>-613598288.10350001</v>
      </c>
      <c r="I77" s="269">
        <v>-842305672.08329999</v>
      </c>
      <c r="J77" s="269">
        <v>-226771598.40000001</v>
      </c>
      <c r="K77" s="269">
        <v>-453349291.93000007</v>
      </c>
      <c r="L77" s="270">
        <v>-673114553</v>
      </c>
      <c r="M77" s="293">
        <v>-930965147</v>
      </c>
      <c r="N77" s="293">
        <v>-248469308</v>
      </c>
      <c r="O77" s="91" t="s">
        <v>542</v>
      </c>
    </row>
    <row r="78" spans="1:15">
      <c r="A78" s="168" t="s">
        <v>543</v>
      </c>
      <c r="B78" s="228">
        <v>-56474.770000000004</v>
      </c>
      <c r="C78" s="229">
        <v>-157361</v>
      </c>
      <c r="D78" s="229">
        <v>-279479.71999999997</v>
      </c>
      <c r="E78" s="229">
        <v>-411182.06</v>
      </c>
      <c r="F78" s="269">
        <v>-149083.96000000002</v>
      </c>
      <c r="G78" s="269">
        <v>-297433.37</v>
      </c>
      <c r="H78" s="269">
        <v>-432268.62</v>
      </c>
      <c r="I78" s="269">
        <v>-611946</v>
      </c>
      <c r="J78" s="269">
        <v>-145377</v>
      </c>
      <c r="K78" s="269">
        <v>-315413</v>
      </c>
      <c r="L78" s="270">
        <v>-455787</v>
      </c>
      <c r="M78" s="293">
        <v>-598242</v>
      </c>
      <c r="N78" s="293">
        <v>-126155</v>
      </c>
      <c r="O78" s="91" t="s">
        <v>544</v>
      </c>
    </row>
    <row r="79" spans="1:15">
      <c r="A79" s="168" t="s">
        <v>545</v>
      </c>
      <c r="B79" s="228">
        <v>20642766.779999997</v>
      </c>
      <c r="C79" s="229">
        <v>17742469.030000001</v>
      </c>
      <c r="D79" s="229">
        <v>21860509.879999999</v>
      </c>
      <c r="E79" s="229">
        <v>29739877.419999998</v>
      </c>
      <c r="F79" s="269">
        <v>9393838.2300000004</v>
      </c>
      <c r="G79" s="269">
        <v>30854983.940000005</v>
      </c>
      <c r="H79" s="269">
        <v>88550977.020000011</v>
      </c>
      <c r="I79" s="269">
        <v>103886039.64</v>
      </c>
      <c r="J79" s="269">
        <v>19865003.25</v>
      </c>
      <c r="K79" s="269">
        <v>34333644.340000004</v>
      </c>
      <c r="L79" s="270">
        <v>44659891</v>
      </c>
      <c r="M79" s="293">
        <v>48349359</v>
      </c>
      <c r="N79" s="293">
        <v>17425068</v>
      </c>
      <c r="O79" s="91" t="s">
        <v>546</v>
      </c>
    </row>
    <row r="80" spans="1:15">
      <c r="A80" s="168" t="s">
        <v>547</v>
      </c>
      <c r="B80" s="228">
        <v>-4118127.42</v>
      </c>
      <c r="C80" s="229">
        <v>-7009945.3600000003</v>
      </c>
      <c r="D80" s="229">
        <v>-9434525.879999999</v>
      </c>
      <c r="E80" s="229">
        <v>-15113886.140000001</v>
      </c>
      <c r="F80" s="269">
        <v>-3449046.0900000003</v>
      </c>
      <c r="G80" s="269">
        <v>-6361039</v>
      </c>
      <c r="H80" s="269">
        <v>-10557359.99</v>
      </c>
      <c r="I80" s="269">
        <v>-13993801.219899999</v>
      </c>
      <c r="J80" s="269">
        <v>-3753599.1599999997</v>
      </c>
      <c r="K80" s="269">
        <v>-11532306.560000001</v>
      </c>
      <c r="L80" s="270">
        <v>-12775113</v>
      </c>
      <c r="M80" s="293">
        <v>-22452862</v>
      </c>
      <c r="N80" s="293">
        <v>-3642087</v>
      </c>
      <c r="O80" s="91" t="s">
        <v>235</v>
      </c>
    </row>
    <row r="81" spans="1:15">
      <c r="A81" s="169" t="s">
        <v>548</v>
      </c>
      <c r="B81" s="239">
        <v>91122450.6928</v>
      </c>
      <c r="C81" s="240">
        <v>149387310.96759999</v>
      </c>
      <c r="D81" s="240">
        <v>175443452.02000001</v>
      </c>
      <c r="E81" s="240">
        <v>262459675.76110002</v>
      </c>
      <c r="F81" s="272">
        <v>102596734.51640001</v>
      </c>
      <c r="G81" s="272">
        <v>197303463.551</v>
      </c>
      <c r="H81" s="272">
        <v>285293876.21649998</v>
      </c>
      <c r="I81" s="272">
        <v>304059289.74689996</v>
      </c>
      <c r="J81" s="272">
        <v>59779195.370000005</v>
      </c>
      <c r="K81" s="272">
        <v>108839046.75000001</v>
      </c>
      <c r="L81" s="273">
        <v>103593691</v>
      </c>
      <c r="M81" s="277">
        <v>113843178</v>
      </c>
      <c r="N81" s="277">
        <v>59643263</v>
      </c>
      <c r="O81" s="103" t="s">
        <v>165</v>
      </c>
    </row>
    <row r="82" spans="1:15">
      <c r="A82" s="168" t="s">
        <v>549</v>
      </c>
      <c r="B82" s="228">
        <v>2859608.75</v>
      </c>
      <c r="C82" s="229">
        <v>2859525</v>
      </c>
      <c r="D82" s="229">
        <v>5034673</v>
      </c>
      <c r="E82" s="229">
        <v>2412662</v>
      </c>
      <c r="F82" s="269">
        <v>310747</v>
      </c>
      <c r="G82" s="269">
        <v>893355</v>
      </c>
      <c r="H82" s="269">
        <v>909473</v>
      </c>
      <c r="I82" s="269">
        <v>380886</v>
      </c>
      <c r="J82" s="269">
        <v>10618932</v>
      </c>
      <c r="K82" s="269">
        <v>13143359</v>
      </c>
      <c r="L82" s="274">
        <v>13560536</v>
      </c>
      <c r="M82" s="294">
        <v>12925610</v>
      </c>
      <c r="N82" s="294">
        <v>4453226</v>
      </c>
      <c r="O82" s="91" t="s">
        <v>211</v>
      </c>
    </row>
    <row r="83" spans="1:15">
      <c r="A83" s="168" t="s">
        <v>550</v>
      </c>
      <c r="B83" s="228">
        <v>107423452.10249998</v>
      </c>
      <c r="C83" s="229">
        <v>186462394.66999999</v>
      </c>
      <c r="D83" s="229">
        <v>265058096.63</v>
      </c>
      <c r="E83" s="229">
        <v>326085415.50999999</v>
      </c>
      <c r="F83" s="269">
        <v>149650895.954</v>
      </c>
      <c r="G83" s="269">
        <v>244937937.56</v>
      </c>
      <c r="H83" s="269">
        <v>334489328</v>
      </c>
      <c r="I83" s="269">
        <v>449483910.30000001</v>
      </c>
      <c r="J83" s="269">
        <v>249753190.43000001</v>
      </c>
      <c r="K83" s="269">
        <v>341841807.15999997</v>
      </c>
      <c r="L83" s="270">
        <v>427453426</v>
      </c>
      <c r="M83" s="293">
        <v>522798819</v>
      </c>
      <c r="N83" s="293">
        <v>178044044</v>
      </c>
      <c r="O83" s="91" t="s">
        <v>551</v>
      </c>
    </row>
    <row r="84" spans="1:15">
      <c r="A84" s="168" t="s">
        <v>552</v>
      </c>
      <c r="B84" s="228">
        <v>-31885686.350000001</v>
      </c>
      <c r="C84" s="229">
        <v>-70161826.629999995</v>
      </c>
      <c r="D84" s="229">
        <v>-109980984.83000001</v>
      </c>
      <c r="E84" s="229">
        <v>-145770773.6133</v>
      </c>
      <c r="F84" s="269">
        <v>-61690218.793900006</v>
      </c>
      <c r="G84" s="269">
        <v>-113075160.28220001</v>
      </c>
      <c r="H84" s="269">
        <v>-188624901.02859998</v>
      </c>
      <c r="I84" s="269">
        <v>-262399476.53999999</v>
      </c>
      <c r="J84" s="269">
        <v>-139899952.32999998</v>
      </c>
      <c r="K84" s="269">
        <v>-197921371.38999999</v>
      </c>
      <c r="L84" s="270">
        <v>-258663913</v>
      </c>
      <c r="M84" s="293">
        <v>-316596603</v>
      </c>
      <c r="N84" s="293">
        <v>-102491281</v>
      </c>
      <c r="O84" s="91" t="s">
        <v>234</v>
      </c>
    </row>
    <row r="85" spans="1:15">
      <c r="A85" s="169" t="s">
        <v>553</v>
      </c>
      <c r="B85" s="239">
        <v>169519825.19529998</v>
      </c>
      <c r="C85" s="240">
        <v>268547404.00759995</v>
      </c>
      <c r="D85" s="240">
        <v>335555236.81999999</v>
      </c>
      <c r="E85" s="240">
        <v>445186979.65779996</v>
      </c>
      <c r="F85" s="272">
        <v>190868158.67650002</v>
      </c>
      <c r="G85" s="272">
        <v>330059595.82869995</v>
      </c>
      <c r="H85" s="272">
        <v>432067776.18790007</v>
      </c>
      <c r="I85" s="272">
        <v>491524609.50689995</v>
      </c>
      <c r="J85" s="272">
        <v>180251365.47</v>
      </c>
      <c r="K85" s="272">
        <v>265902841.50999999</v>
      </c>
      <c r="L85" s="273">
        <v>285943740</v>
      </c>
      <c r="M85" s="277">
        <v>332971004</v>
      </c>
      <c r="N85" s="277">
        <v>139649252</v>
      </c>
      <c r="O85" s="103" t="s">
        <v>209</v>
      </c>
    </row>
    <row r="86" spans="1:15">
      <c r="A86" s="169" t="s">
        <v>554</v>
      </c>
      <c r="B86" s="239">
        <v>-24769331.051899999</v>
      </c>
      <c r="C86" s="240">
        <v>-43404079.943100005</v>
      </c>
      <c r="D86" s="240">
        <v>-55511758</v>
      </c>
      <c r="E86" s="240">
        <v>-78380824.998199999</v>
      </c>
      <c r="F86" s="272">
        <v>-27501895.1613</v>
      </c>
      <c r="G86" s="272">
        <v>-54386213.969700001</v>
      </c>
      <c r="H86" s="272">
        <v>-64836516.045000002</v>
      </c>
      <c r="I86" s="272">
        <v>-79560759.789400011</v>
      </c>
      <c r="J86" s="272">
        <v>-23053982.539999999</v>
      </c>
      <c r="K86" s="272">
        <v>-39962017.920000002</v>
      </c>
      <c r="L86" s="273">
        <v>-46048316</v>
      </c>
      <c r="M86" s="277">
        <v>-58623031</v>
      </c>
      <c r="N86" s="277">
        <v>-19099123</v>
      </c>
      <c r="O86" s="103" t="s">
        <v>206</v>
      </c>
    </row>
    <row r="87" spans="1:15">
      <c r="A87" s="170" t="s">
        <v>555</v>
      </c>
      <c r="B87" s="241">
        <v>-25206313.219999999</v>
      </c>
      <c r="C87" s="242">
        <v>-46392571.280000001</v>
      </c>
      <c r="D87" s="242">
        <v>-59331431.710000001</v>
      </c>
      <c r="E87" s="242">
        <v>-82545926.159999996</v>
      </c>
      <c r="F87" s="275">
        <v>-24068566.739999998</v>
      </c>
      <c r="G87" s="275">
        <v>-50787468.869999997</v>
      </c>
      <c r="H87" s="275">
        <v>-74788102.75999999</v>
      </c>
      <c r="I87" s="275">
        <v>-83883193.200000003</v>
      </c>
      <c r="J87" s="275">
        <v>-19961580.329999998</v>
      </c>
      <c r="K87" s="275">
        <v>-37849503.840000004</v>
      </c>
      <c r="L87" s="270">
        <v>-51712221</v>
      </c>
      <c r="M87" s="293">
        <v>-62901472</v>
      </c>
      <c r="N87" s="293">
        <v>-16312391</v>
      </c>
      <c r="O87" s="91" t="s">
        <v>207</v>
      </c>
    </row>
    <row r="88" spans="1:15">
      <c r="A88" s="170" t="s">
        <v>556</v>
      </c>
      <c r="B88" s="241">
        <v>436982.16810000013</v>
      </c>
      <c r="C88" s="242">
        <v>2988491.3369</v>
      </c>
      <c r="D88" s="242">
        <v>3819673.71</v>
      </c>
      <c r="E88" s="242">
        <v>4165101.161799999</v>
      </c>
      <c r="F88" s="275">
        <v>-3433328.4213</v>
      </c>
      <c r="G88" s="275">
        <v>-3598745.0996999992</v>
      </c>
      <c r="H88" s="275">
        <v>9951586.7149999999</v>
      </c>
      <c r="I88" s="275">
        <v>4322433.4105999991</v>
      </c>
      <c r="J88" s="275">
        <v>-3092402.21</v>
      </c>
      <c r="K88" s="275">
        <v>-2112514.08</v>
      </c>
      <c r="L88" s="270">
        <v>5663905</v>
      </c>
      <c r="M88" s="293">
        <v>4278441</v>
      </c>
      <c r="N88" s="293">
        <v>-2786732</v>
      </c>
      <c r="O88" s="91" t="s">
        <v>557</v>
      </c>
    </row>
    <row r="89" spans="1:15">
      <c r="A89" s="169" t="s">
        <v>558</v>
      </c>
      <c r="B89" s="239">
        <v>144750494.14340001</v>
      </c>
      <c r="C89" s="240">
        <v>225143324.06450003</v>
      </c>
      <c r="D89" s="240">
        <v>280043478.81999999</v>
      </c>
      <c r="E89" s="240">
        <v>366806154.65960002</v>
      </c>
      <c r="F89" s="272">
        <v>163366263.51519999</v>
      </c>
      <c r="G89" s="272">
        <v>275673381.85900003</v>
      </c>
      <c r="H89" s="272">
        <v>367231260.14289999</v>
      </c>
      <c r="I89" s="272">
        <v>411963849.71749997</v>
      </c>
      <c r="J89" s="272">
        <v>157197352.93000001</v>
      </c>
      <c r="K89" s="272">
        <v>225940823.58999997</v>
      </c>
      <c r="L89" s="273">
        <v>239895424</v>
      </c>
      <c r="M89" s="277">
        <v>274347973</v>
      </c>
      <c r="N89" s="277">
        <v>120550129</v>
      </c>
      <c r="O89" s="103" t="s">
        <v>208</v>
      </c>
    </row>
    <row r="90" spans="1:15">
      <c r="A90" s="100" t="s">
        <v>560</v>
      </c>
      <c r="B90" s="203"/>
      <c r="C90" s="220"/>
      <c r="D90" s="220"/>
      <c r="E90" s="220"/>
      <c r="F90" s="271"/>
      <c r="G90" s="271"/>
      <c r="H90" s="271"/>
      <c r="I90" s="271"/>
      <c r="J90" s="271"/>
      <c r="K90" s="271"/>
      <c r="L90" s="271"/>
      <c r="M90" s="271"/>
      <c r="N90" s="271"/>
      <c r="O90" s="101" t="s">
        <v>561</v>
      </c>
    </row>
    <row r="91" spans="1:15">
      <c r="A91" s="171" t="s">
        <v>562</v>
      </c>
      <c r="B91" s="243">
        <v>0</v>
      </c>
      <c r="C91" s="244">
        <v>0</v>
      </c>
      <c r="D91" s="244">
        <v>0</v>
      </c>
      <c r="E91" s="244">
        <v>0</v>
      </c>
      <c r="F91" s="276">
        <v>0</v>
      </c>
      <c r="G91" s="276">
        <v>0</v>
      </c>
      <c r="H91" s="276">
        <v>0</v>
      </c>
      <c r="I91" s="276">
        <v>1713015</v>
      </c>
      <c r="J91" s="276">
        <v>943819</v>
      </c>
      <c r="K91" s="276">
        <v>409147</v>
      </c>
      <c r="L91" s="270">
        <v>409147</v>
      </c>
      <c r="M91" s="293">
        <v>409147</v>
      </c>
      <c r="N91" s="293">
        <v>0</v>
      </c>
      <c r="O91" s="91" t="s">
        <v>210</v>
      </c>
    </row>
    <row r="92" spans="1:15">
      <c r="A92" s="172" t="s">
        <v>563</v>
      </c>
      <c r="B92" s="204">
        <v>144750494.14340001</v>
      </c>
      <c r="C92" s="206">
        <v>225143324.06450003</v>
      </c>
      <c r="D92" s="206">
        <v>280043478.81999999</v>
      </c>
      <c r="E92" s="206">
        <v>366806154.65960002</v>
      </c>
      <c r="F92" s="277">
        <v>163366263.51519999</v>
      </c>
      <c r="G92" s="277">
        <v>275673381.85900003</v>
      </c>
      <c r="H92" s="277">
        <v>367231260.14289999</v>
      </c>
      <c r="I92" s="277">
        <v>413676864.71749997</v>
      </c>
      <c r="J92" s="277">
        <v>158141171.93000001</v>
      </c>
      <c r="K92" s="277">
        <v>226349970.58999997</v>
      </c>
      <c r="L92" s="273">
        <v>240304571</v>
      </c>
      <c r="M92" s="277">
        <v>274757120</v>
      </c>
      <c r="N92" s="277">
        <v>120550129</v>
      </c>
      <c r="O92" s="103" t="s">
        <v>564</v>
      </c>
    </row>
    <row r="93" spans="1:15">
      <c r="A93" s="173" t="s">
        <v>565</v>
      </c>
      <c r="B93" s="190">
        <v>0</v>
      </c>
      <c r="C93" s="207">
        <v>0</v>
      </c>
      <c r="D93" s="207">
        <v>0</v>
      </c>
      <c r="E93" s="207">
        <v>0</v>
      </c>
      <c r="F93" s="278">
        <v>0</v>
      </c>
      <c r="G93" s="278">
        <v>0</v>
      </c>
      <c r="H93" s="278">
        <v>0</v>
      </c>
      <c r="I93" s="278">
        <v>0</v>
      </c>
      <c r="J93" s="278">
        <v>0</v>
      </c>
      <c r="K93" s="278">
        <v>-534672</v>
      </c>
      <c r="L93" s="279">
        <v>0</v>
      </c>
      <c r="M93" s="278">
        <v>0</v>
      </c>
      <c r="N93" s="278">
        <v>0</v>
      </c>
      <c r="O93" s="91" t="s">
        <v>258</v>
      </c>
    </row>
    <row r="94" spans="1:15">
      <c r="A94" s="174" t="s">
        <v>164</v>
      </c>
      <c r="B94" s="205">
        <v>144750494.14340001</v>
      </c>
      <c r="C94" s="208">
        <v>225143324.06450003</v>
      </c>
      <c r="D94" s="208">
        <v>280043478.81999999</v>
      </c>
      <c r="E94" s="208">
        <v>366806154.65960002</v>
      </c>
      <c r="F94" s="280">
        <v>163366263.51519999</v>
      </c>
      <c r="G94" s="280">
        <v>275673381.85900003</v>
      </c>
      <c r="H94" s="280">
        <v>367231260.14289999</v>
      </c>
      <c r="I94" s="280">
        <v>413676864.71749997</v>
      </c>
      <c r="J94" s="280">
        <v>158141171.93000001</v>
      </c>
      <c r="K94" s="280">
        <v>226884642.58999997</v>
      </c>
      <c r="L94" s="281">
        <v>240304571</v>
      </c>
      <c r="M94" s="280">
        <v>274757120</v>
      </c>
      <c r="N94" s="280">
        <v>120550129</v>
      </c>
      <c r="O94" s="107" t="s">
        <v>308</v>
      </c>
    </row>
    <row r="95" spans="1:15">
      <c r="A95" s="24"/>
      <c r="B95" s="245"/>
      <c r="C95" s="245"/>
      <c r="D95" s="245"/>
      <c r="E95" s="245"/>
      <c r="F95" s="245"/>
      <c r="G95" s="245"/>
      <c r="H95" s="245"/>
      <c r="I95" s="245"/>
      <c r="J95" s="245"/>
      <c r="K95" s="245"/>
      <c r="L95" s="245"/>
      <c r="M95" s="245"/>
      <c r="N95" s="245"/>
      <c r="O95" s="81"/>
    </row>
    <row r="96" spans="1:15">
      <c r="A96" s="161" t="s">
        <v>295</v>
      </c>
      <c r="B96" s="246"/>
      <c r="C96" s="247"/>
      <c r="D96" s="247"/>
      <c r="E96" s="247"/>
      <c r="F96" s="247"/>
      <c r="G96" s="247"/>
      <c r="H96" s="247"/>
      <c r="I96" s="247"/>
      <c r="J96" s="247"/>
      <c r="K96" s="247"/>
      <c r="L96" s="247"/>
      <c r="M96" s="247"/>
      <c r="N96" s="247"/>
      <c r="O96" s="86" t="s">
        <v>297</v>
      </c>
    </row>
    <row r="97" spans="1:15">
      <c r="A97" s="162" t="s">
        <v>449</v>
      </c>
      <c r="B97" s="192" t="str">
        <f t="shared" ref="B97:G97" si="4">+B3</f>
        <v>31.03.2010</v>
      </c>
      <c r="C97" s="192" t="str">
        <f t="shared" si="4"/>
        <v xml:space="preserve">30.06.2010 </v>
      </c>
      <c r="D97" s="192" t="str">
        <f t="shared" si="4"/>
        <v xml:space="preserve">30.09.2010 </v>
      </c>
      <c r="E97" s="192" t="str">
        <f t="shared" si="4"/>
        <v>31.12.2010</v>
      </c>
      <c r="F97" s="192" t="str">
        <f t="shared" si="4"/>
        <v xml:space="preserve">31.03.2011 </v>
      </c>
      <c r="G97" s="192" t="str">
        <f t="shared" si="4"/>
        <v xml:space="preserve">30.06.2011 </v>
      </c>
      <c r="H97" s="192" t="str">
        <f t="shared" ref="H97:M97" si="5">+H3</f>
        <v xml:space="preserve">30.09.2011 </v>
      </c>
      <c r="I97" s="192" t="str">
        <f t="shared" si="5"/>
        <v xml:space="preserve">31.12.2011 </v>
      </c>
      <c r="J97" s="192" t="str">
        <f t="shared" si="5"/>
        <v>31.03.2012</v>
      </c>
      <c r="K97" s="192" t="str">
        <f t="shared" si="5"/>
        <v>30.06.2012</v>
      </c>
      <c r="L97" s="192" t="str">
        <f t="shared" si="5"/>
        <v>30.09.2012</v>
      </c>
      <c r="M97" s="192" t="str">
        <f t="shared" si="5"/>
        <v>31.12.2012</v>
      </c>
      <c r="N97" s="287" t="s">
        <v>839</v>
      </c>
      <c r="O97" s="88" t="s">
        <v>450</v>
      </c>
    </row>
    <row r="98" spans="1:15">
      <c r="A98" s="155" t="s">
        <v>451</v>
      </c>
      <c r="B98" s="193">
        <v>5732019132.9940004</v>
      </c>
      <c r="C98" s="209">
        <v>6055369959.7735996</v>
      </c>
      <c r="D98" s="209">
        <v>7217999876.8500004</v>
      </c>
      <c r="E98" s="209">
        <v>6710490198.5197992</v>
      </c>
      <c r="F98" s="209">
        <v>8112202596.6599998</v>
      </c>
      <c r="G98" s="209">
        <v>7920165307.6578989</v>
      </c>
      <c r="H98" s="209">
        <v>8803358952.8092003</v>
      </c>
      <c r="I98" s="209">
        <v>7305927001.3500004</v>
      </c>
      <c r="J98" s="209">
        <v>8110233010.9899998</v>
      </c>
      <c r="K98" s="209">
        <v>8449339165.5099993</v>
      </c>
      <c r="L98" s="209">
        <v>9113833678</v>
      </c>
      <c r="M98" s="209">
        <v>10345579456</v>
      </c>
      <c r="N98" s="209">
        <v>11185296249</v>
      </c>
      <c r="O98" s="90" t="s">
        <v>452</v>
      </c>
    </row>
    <row r="99" spans="1:15">
      <c r="A99" s="126" t="s">
        <v>453</v>
      </c>
      <c r="B99" s="194">
        <v>3274687845.0799999</v>
      </c>
      <c r="C99" s="210">
        <v>3819699902.1399999</v>
      </c>
      <c r="D99" s="210">
        <v>3977042079.1099997</v>
      </c>
      <c r="E99" s="210">
        <v>4079495259.4397998</v>
      </c>
      <c r="F99" s="210">
        <v>4580148570.5783005</v>
      </c>
      <c r="G99" s="210">
        <v>4718234288.535799</v>
      </c>
      <c r="H99" s="210">
        <v>4941652569.3992004</v>
      </c>
      <c r="I99" s="210">
        <v>4429177875.4899998</v>
      </c>
      <c r="J99" s="210">
        <v>4640717683.5100002</v>
      </c>
      <c r="K99" s="210">
        <v>4747952363.0600014</v>
      </c>
      <c r="L99" s="210">
        <v>5418177574</v>
      </c>
      <c r="M99" s="210">
        <v>6275354507</v>
      </c>
      <c r="N99" s="210">
        <v>6765804580</v>
      </c>
      <c r="O99" s="119" t="s">
        <v>566</v>
      </c>
    </row>
    <row r="100" spans="1:15">
      <c r="A100" s="106" t="s">
        <v>567</v>
      </c>
      <c r="B100" s="190">
        <v>46924201.309999995</v>
      </c>
      <c r="C100" s="207">
        <v>58240986.980000004</v>
      </c>
      <c r="D100" s="207">
        <v>53295721.82</v>
      </c>
      <c r="E100" s="207">
        <v>58086260.049999997</v>
      </c>
      <c r="F100" s="207">
        <v>42024676.649999999</v>
      </c>
      <c r="G100" s="207">
        <v>55057509.865399994</v>
      </c>
      <c r="H100" s="207">
        <v>120419248.43460001</v>
      </c>
      <c r="I100" s="207">
        <v>68884365.149999991</v>
      </c>
      <c r="J100" s="207">
        <v>84694802.99000001</v>
      </c>
      <c r="K100" s="207">
        <v>115025061.44</v>
      </c>
      <c r="L100" s="207">
        <v>117108294</v>
      </c>
      <c r="M100" s="207">
        <v>181518699</v>
      </c>
      <c r="N100" s="207">
        <v>117610101</v>
      </c>
      <c r="O100" s="91" t="s">
        <v>568</v>
      </c>
    </row>
    <row r="101" spans="1:15">
      <c r="A101" s="106" t="s">
        <v>569</v>
      </c>
      <c r="B101" s="190">
        <v>1697665.5</v>
      </c>
      <c r="C101" s="207">
        <v>1712189.0600000003</v>
      </c>
      <c r="D101" s="207">
        <v>1722642.7699999998</v>
      </c>
      <c r="E101" s="207">
        <v>1325946.9100000001</v>
      </c>
      <c r="F101" s="207">
        <v>1952082.53</v>
      </c>
      <c r="G101" s="207">
        <v>1950692.92</v>
      </c>
      <c r="H101" s="207">
        <v>2139267.58</v>
      </c>
      <c r="I101" s="207">
        <v>1337761.5899999999</v>
      </c>
      <c r="J101" s="207">
        <v>1934830.58</v>
      </c>
      <c r="K101" s="207">
        <v>4002908.7</v>
      </c>
      <c r="L101" s="207">
        <v>2949779</v>
      </c>
      <c r="M101" s="207">
        <v>1401411</v>
      </c>
      <c r="N101" s="207">
        <v>1805763</v>
      </c>
      <c r="O101" s="91" t="s">
        <v>570</v>
      </c>
    </row>
    <row r="102" spans="1:15">
      <c r="A102" s="106" t="s">
        <v>571</v>
      </c>
      <c r="B102" s="190">
        <v>45226535.809999995</v>
      </c>
      <c r="C102" s="207">
        <v>56528797.919999994</v>
      </c>
      <c r="D102" s="207">
        <v>51573079.050000004</v>
      </c>
      <c r="E102" s="207">
        <v>56760313.140000001</v>
      </c>
      <c r="F102" s="207">
        <v>40072594.120000005</v>
      </c>
      <c r="G102" s="207">
        <v>53106816.9454</v>
      </c>
      <c r="H102" s="207">
        <v>118279980.8546</v>
      </c>
      <c r="I102" s="207">
        <v>67546603.560000002</v>
      </c>
      <c r="J102" s="207">
        <v>82759972.409999996</v>
      </c>
      <c r="K102" s="207">
        <v>111022152.73999999</v>
      </c>
      <c r="L102" s="207">
        <v>114158515</v>
      </c>
      <c r="M102" s="207">
        <v>180117288</v>
      </c>
      <c r="N102" s="207">
        <v>115804338</v>
      </c>
      <c r="O102" s="91" t="s">
        <v>572</v>
      </c>
    </row>
    <row r="103" spans="1:15">
      <c r="A103" s="106" t="s">
        <v>573</v>
      </c>
      <c r="B103" s="190">
        <v>3227763643.77</v>
      </c>
      <c r="C103" s="207">
        <v>3761458915.1599994</v>
      </c>
      <c r="D103" s="207">
        <v>3923746357.29</v>
      </c>
      <c r="E103" s="207">
        <v>4021408999.3898001</v>
      </c>
      <c r="F103" s="207">
        <v>4538123893.9283009</v>
      </c>
      <c r="G103" s="207">
        <v>4663176778.6704998</v>
      </c>
      <c r="H103" s="207">
        <v>4821233320.9645996</v>
      </c>
      <c r="I103" s="207">
        <v>4360293510.3400002</v>
      </c>
      <c r="J103" s="207">
        <v>4556022880.5200005</v>
      </c>
      <c r="K103" s="207">
        <v>4632927301.6199999</v>
      </c>
      <c r="L103" s="207">
        <v>5301069280</v>
      </c>
      <c r="M103" s="207">
        <v>6093835808</v>
      </c>
      <c r="N103" s="207">
        <v>6648194479</v>
      </c>
      <c r="O103" s="91" t="s">
        <v>574</v>
      </c>
    </row>
    <row r="104" spans="1:15">
      <c r="A104" s="106" t="s">
        <v>575</v>
      </c>
      <c r="B104" s="190">
        <v>2881587218.8600001</v>
      </c>
      <c r="C104" s="207">
        <v>3424392378.9899998</v>
      </c>
      <c r="D104" s="207">
        <v>3586860585.0999999</v>
      </c>
      <c r="E104" s="207">
        <v>3766332835.6240001</v>
      </c>
      <c r="F104" s="207">
        <v>4221162428.5813999</v>
      </c>
      <c r="G104" s="207">
        <v>4354678905.1405001</v>
      </c>
      <c r="H104" s="207">
        <v>4432644186.7845993</v>
      </c>
      <c r="I104" s="207">
        <v>4029605779.73</v>
      </c>
      <c r="J104" s="207">
        <v>4237775686.8700004</v>
      </c>
      <c r="K104" s="207">
        <v>4309722675.2700005</v>
      </c>
      <c r="L104" s="207">
        <v>5018102266</v>
      </c>
      <c r="M104" s="207">
        <v>5817085044</v>
      </c>
      <c r="N104" s="207">
        <v>6327709901</v>
      </c>
      <c r="O104" s="91" t="s">
        <v>576</v>
      </c>
    </row>
    <row r="105" spans="1:15">
      <c r="A105" s="106" t="s">
        <v>577</v>
      </c>
      <c r="B105" s="190">
        <v>76074675.370000005</v>
      </c>
      <c r="C105" s="207">
        <v>72632605.400000006</v>
      </c>
      <c r="D105" s="207">
        <v>80301950.090000004</v>
      </c>
      <c r="E105" s="207">
        <v>58144712.560000002</v>
      </c>
      <c r="F105" s="207">
        <v>54634813.390000001</v>
      </c>
      <c r="G105" s="207">
        <v>53784825.549999997</v>
      </c>
      <c r="H105" s="207">
        <v>68716406.799999997</v>
      </c>
      <c r="I105" s="207">
        <v>85933724.540000007</v>
      </c>
      <c r="J105" s="207">
        <v>53896707</v>
      </c>
      <c r="K105" s="207">
        <v>68744147</v>
      </c>
      <c r="L105" s="207">
        <v>64311716</v>
      </c>
      <c r="M105" s="207">
        <v>54530116</v>
      </c>
      <c r="N105" s="207">
        <v>81902467</v>
      </c>
      <c r="O105" s="91" t="s">
        <v>578</v>
      </c>
    </row>
    <row r="106" spans="1:15">
      <c r="A106" s="106" t="s">
        <v>579</v>
      </c>
      <c r="B106" s="190">
        <v>6432921</v>
      </c>
      <c r="C106" s="207">
        <v>6286981</v>
      </c>
      <c r="D106" s="207">
        <v>7593031</v>
      </c>
      <c r="E106" s="207">
        <v>6235657</v>
      </c>
      <c r="F106" s="207">
        <v>7596874</v>
      </c>
      <c r="G106" s="207">
        <v>7685832</v>
      </c>
      <c r="H106" s="207">
        <v>5504472.5999999996</v>
      </c>
      <c r="I106" s="207">
        <v>3819978</v>
      </c>
      <c r="J106" s="207">
        <v>8705565</v>
      </c>
      <c r="K106" s="207">
        <v>8592904</v>
      </c>
      <c r="L106" s="207">
        <v>7579602</v>
      </c>
      <c r="M106" s="207">
        <v>9431791</v>
      </c>
      <c r="N106" s="207">
        <v>9844103</v>
      </c>
      <c r="O106" s="91" t="s">
        <v>580</v>
      </c>
    </row>
    <row r="107" spans="1:15">
      <c r="A107" s="106" t="s">
        <v>334</v>
      </c>
      <c r="B107" s="190">
        <v>15162335.33</v>
      </c>
      <c r="C107" s="207">
        <v>17965714.140000001</v>
      </c>
      <c r="D107" s="207">
        <v>17328221.259999998</v>
      </c>
      <c r="E107" s="207">
        <v>15843021.960000001</v>
      </c>
      <c r="F107" s="207">
        <v>19498707.149999999</v>
      </c>
      <c r="G107" s="207">
        <v>37473325.030000001</v>
      </c>
      <c r="H107" s="207">
        <v>45380501.650000006</v>
      </c>
      <c r="I107" s="207">
        <v>92355994.579999998</v>
      </c>
      <c r="J107" s="207">
        <v>76323438</v>
      </c>
      <c r="K107" s="207">
        <v>75023779.159999996</v>
      </c>
      <c r="L107" s="207">
        <v>73454683</v>
      </c>
      <c r="M107" s="207">
        <v>48993740</v>
      </c>
      <c r="N107" s="207">
        <v>43173599</v>
      </c>
      <c r="O107" s="91" t="s">
        <v>249</v>
      </c>
    </row>
    <row r="108" spans="1:15">
      <c r="A108" s="106" t="s">
        <v>582</v>
      </c>
      <c r="B108" s="190">
        <v>78501563.960000008</v>
      </c>
      <c r="C108" s="207">
        <v>98127528.629999995</v>
      </c>
      <c r="D108" s="207">
        <v>94227125.840000004</v>
      </c>
      <c r="E108" s="207">
        <v>38292754.245900005</v>
      </c>
      <c r="F108" s="207">
        <v>52618733.807000004</v>
      </c>
      <c r="G108" s="207">
        <v>47509165.950000003</v>
      </c>
      <c r="H108" s="207">
        <v>52721965.130000003</v>
      </c>
      <c r="I108" s="207">
        <v>15033054.49</v>
      </c>
      <c r="J108" s="207">
        <v>20598431.649999999</v>
      </c>
      <c r="K108" s="207">
        <v>20162736.189999998</v>
      </c>
      <c r="L108" s="207">
        <v>14927236</v>
      </c>
      <c r="M108" s="207">
        <v>14835138</v>
      </c>
      <c r="N108" s="207">
        <v>20191344</v>
      </c>
      <c r="O108" s="91" t="s">
        <v>583</v>
      </c>
    </row>
    <row r="109" spans="1:15">
      <c r="A109" s="106" t="s">
        <v>335</v>
      </c>
      <c r="B109" s="190">
        <v>170004929.25</v>
      </c>
      <c r="C109" s="207">
        <v>142053707</v>
      </c>
      <c r="D109" s="207">
        <v>137435444</v>
      </c>
      <c r="E109" s="207">
        <v>136560018</v>
      </c>
      <c r="F109" s="207">
        <v>182612337</v>
      </c>
      <c r="G109" s="207">
        <v>162044725</v>
      </c>
      <c r="H109" s="207">
        <v>216265788</v>
      </c>
      <c r="I109" s="207">
        <v>133544979</v>
      </c>
      <c r="J109" s="207">
        <v>158723052</v>
      </c>
      <c r="K109" s="207">
        <v>150681060</v>
      </c>
      <c r="L109" s="207">
        <v>122693777</v>
      </c>
      <c r="M109" s="207">
        <v>148959979</v>
      </c>
      <c r="N109" s="207">
        <v>165373065</v>
      </c>
      <c r="O109" s="91" t="s">
        <v>327</v>
      </c>
    </row>
    <row r="110" spans="1:15">
      <c r="A110" s="126" t="s">
        <v>454</v>
      </c>
      <c r="B110" s="194">
        <v>709997436.08999991</v>
      </c>
      <c r="C110" s="210">
        <v>695103689.83360004</v>
      </c>
      <c r="D110" s="210">
        <v>757642158.63000011</v>
      </c>
      <c r="E110" s="210">
        <v>663115680.70000005</v>
      </c>
      <c r="F110" s="210">
        <v>877607561.40999997</v>
      </c>
      <c r="G110" s="210">
        <v>767370915.91209996</v>
      </c>
      <c r="H110" s="210">
        <v>881733578.07000005</v>
      </c>
      <c r="I110" s="210">
        <v>683198490.34000003</v>
      </c>
      <c r="J110" s="210">
        <v>725273007.87999988</v>
      </c>
      <c r="K110" s="210">
        <v>718178983.15999997</v>
      </c>
      <c r="L110" s="210">
        <v>756199189</v>
      </c>
      <c r="M110" s="210">
        <v>946042001</v>
      </c>
      <c r="N110" s="210">
        <v>1008169371</v>
      </c>
      <c r="O110" s="119" t="s">
        <v>444</v>
      </c>
    </row>
    <row r="111" spans="1:15">
      <c r="A111" s="127" t="s">
        <v>336</v>
      </c>
      <c r="B111" s="195">
        <v>598818156.24000001</v>
      </c>
      <c r="C111" s="211">
        <v>570705960.83359993</v>
      </c>
      <c r="D111" s="211">
        <v>627739502.63000011</v>
      </c>
      <c r="E111" s="211">
        <v>581801459.86000001</v>
      </c>
      <c r="F111" s="211">
        <v>803115637.28999996</v>
      </c>
      <c r="G111" s="211">
        <v>676204206.95210004</v>
      </c>
      <c r="H111" s="211">
        <v>760516002.94000006</v>
      </c>
      <c r="I111" s="211">
        <v>582454418.74000001</v>
      </c>
      <c r="J111" s="211">
        <v>637259433.25999987</v>
      </c>
      <c r="K111" s="211">
        <v>634512262.87</v>
      </c>
      <c r="L111" s="211">
        <v>672056734</v>
      </c>
      <c r="M111" s="211">
        <v>883884324</v>
      </c>
      <c r="N111" s="211">
        <v>941772056</v>
      </c>
      <c r="O111" s="121" t="s">
        <v>262</v>
      </c>
    </row>
    <row r="112" spans="1:15">
      <c r="A112" s="106" t="s">
        <v>585</v>
      </c>
      <c r="B112" s="190">
        <v>111272156.94</v>
      </c>
      <c r="C112" s="207">
        <v>47393548.93</v>
      </c>
      <c r="D112" s="207">
        <v>73629370.909999996</v>
      </c>
      <c r="E112" s="207">
        <v>83378244.900000006</v>
      </c>
      <c r="F112" s="207">
        <v>92939468.900000006</v>
      </c>
      <c r="G112" s="207">
        <v>120594470.97</v>
      </c>
      <c r="H112" s="207">
        <v>96466417.609999999</v>
      </c>
      <c r="I112" s="207">
        <v>116341214.3</v>
      </c>
      <c r="J112" s="207">
        <v>173378680.69</v>
      </c>
      <c r="K112" s="207">
        <v>147729722.13</v>
      </c>
      <c r="L112" s="207">
        <v>123298528</v>
      </c>
      <c r="M112" s="207">
        <v>206077915</v>
      </c>
      <c r="N112" s="207">
        <v>216797862</v>
      </c>
      <c r="O112" s="91" t="s">
        <v>586</v>
      </c>
    </row>
    <row r="113" spans="1:15">
      <c r="A113" s="106" t="s">
        <v>587</v>
      </c>
      <c r="B113" s="190">
        <v>7830149.5899999999</v>
      </c>
      <c r="C113" s="207">
        <v>24840585.530499998</v>
      </c>
      <c r="D113" s="207">
        <v>27105317.510000002</v>
      </c>
      <c r="E113" s="207">
        <v>29330427.93</v>
      </c>
      <c r="F113" s="207">
        <v>67574068.859999999</v>
      </c>
      <c r="G113" s="207">
        <v>79739239.543899998</v>
      </c>
      <c r="H113" s="207">
        <v>109009641.8</v>
      </c>
      <c r="I113" s="207">
        <v>105575359</v>
      </c>
      <c r="J113" s="207">
        <v>92868340</v>
      </c>
      <c r="K113" s="207">
        <v>99414446</v>
      </c>
      <c r="L113" s="207">
        <v>162768256</v>
      </c>
      <c r="M113" s="207">
        <v>215780406</v>
      </c>
      <c r="N113" s="207">
        <v>259631887</v>
      </c>
      <c r="O113" s="91" t="s">
        <v>588</v>
      </c>
    </row>
    <row r="114" spans="1:15">
      <c r="A114" s="106" t="s">
        <v>589</v>
      </c>
      <c r="B114" s="190">
        <v>438097211.70999998</v>
      </c>
      <c r="C114" s="207">
        <v>448640802.37309992</v>
      </c>
      <c r="D114" s="207">
        <v>441349427.21000004</v>
      </c>
      <c r="E114" s="207">
        <v>397931418.02999997</v>
      </c>
      <c r="F114" s="207">
        <v>516806329.53000003</v>
      </c>
      <c r="G114" s="207">
        <v>398808836.4382</v>
      </c>
      <c r="H114" s="207">
        <v>467737665.53000003</v>
      </c>
      <c r="I114" s="207">
        <v>293930331.44</v>
      </c>
      <c r="J114" s="207">
        <v>288028826.56999999</v>
      </c>
      <c r="K114" s="207">
        <v>308106506.74000001</v>
      </c>
      <c r="L114" s="207">
        <v>341480318</v>
      </c>
      <c r="M114" s="207">
        <v>416337228</v>
      </c>
      <c r="N114" s="207">
        <v>390120916</v>
      </c>
      <c r="O114" s="91" t="s">
        <v>590</v>
      </c>
    </row>
    <row r="115" spans="1:15">
      <c r="A115" s="106" t="s">
        <v>591</v>
      </c>
      <c r="B115" s="190">
        <v>3764043</v>
      </c>
      <c r="C115" s="207">
        <v>3190710</v>
      </c>
      <c r="D115" s="207">
        <v>30569540</v>
      </c>
      <c r="E115" s="207">
        <v>2898152</v>
      </c>
      <c r="F115" s="207">
        <v>55369434</v>
      </c>
      <c r="G115" s="207">
        <v>9847477</v>
      </c>
      <c r="H115" s="207">
        <v>18676312</v>
      </c>
      <c r="I115" s="207">
        <v>14425601</v>
      </c>
      <c r="J115" s="207">
        <v>29966092</v>
      </c>
      <c r="K115" s="207">
        <v>37750285</v>
      </c>
      <c r="L115" s="207">
        <v>3707920</v>
      </c>
      <c r="M115" s="207">
        <v>3335714</v>
      </c>
      <c r="N115" s="207">
        <v>30943489</v>
      </c>
      <c r="O115" s="91" t="s">
        <v>237</v>
      </c>
    </row>
    <row r="116" spans="1:15">
      <c r="A116" s="106" t="s">
        <v>337</v>
      </c>
      <c r="B116" s="190">
        <v>37854595</v>
      </c>
      <c r="C116" s="207">
        <v>46640314</v>
      </c>
      <c r="D116" s="207">
        <v>55085847</v>
      </c>
      <c r="E116" s="207">
        <v>68263217</v>
      </c>
      <c r="F116" s="207">
        <v>70426336</v>
      </c>
      <c r="G116" s="207">
        <v>67214183</v>
      </c>
      <c r="H116" s="207">
        <v>68625966</v>
      </c>
      <c r="I116" s="207">
        <v>52181913</v>
      </c>
      <c r="J116" s="207">
        <v>53017494</v>
      </c>
      <c r="K116" s="207">
        <v>41511303</v>
      </c>
      <c r="L116" s="207">
        <v>40801712</v>
      </c>
      <c r="M116" s="207">
        <v>42353061</v>
      </c>
      <c r="N116" s="207">
        <v>44277902</v>
      </c>
      <c r="O116" s="91" t="s">
        <v>404</v>
      </c>
    </row>
    <row r="117" spans="1:15">
      <c r="A117" s="127" t="s">
        <v>594</v>
      </c>
      <c r="B117" s="195">
        <v>26725580.850000001</v>
      </c>
      <c r="C117" s="211">
        <v>61494133</v>
      </c>
      <c r="D117" s="211">
        <v>68953489</v>
      </c>
      <c r="E117" s="211">
        <v>41248442.840000004</v>
      </c>
      <c r="F117" s="211">
        <v>40987483.119999997</v>
      </c>
      <c r="G117" s="211">
        <v>54340719.960000001</v>
      </c>
      <c r="H117" s="211">
        <v>51729804.130000003</v>
      </c>
      <c r="I117" s="211">
        <v>43160849.600000001</v>
      </c>
      <c r="J117" s="211">
        <v>41532740.619999997</v>
      </c>
      <c r="K117" s="211">
        <v>28586170.289999999</v>
      </c>
      <c r="L117" s="211">
        <v>33086325</v>
      </c>
      <c r="M117" s="211">
        <v>22930121</v>
      </c>
      <c r="N117" s="211">
        <v>29976318</v>
      </c>
      <c r="O117" s="121" t="s">
        <v>198</v>
      </c>
    </row>
    <row r="118" spans="1:15">
      <c r="A118" s="106" t="s">
        <v>585</v>
      </c>
      <c r="B118" s="190">
        <v>2835216</v>
      </c>
      <c r="C118" s="207">
        <v>3548250</v>
      </c>
      <c r="D118" s="207">
        <v>5502015</v>
      </c>
      <c r="E118" s="207">
        <v>16083936</v>
      </c>
      <c r="F118" s="207">
        <v>16806367</v>
      </c>
      <c r="G118" s="207">
        <v>13287495</v>
      </c>
      <c r="H118" s="207">
        <v>19713789</v>
      </c>
      <c r="I118" s="207">
        <v>13044580</v>
      </c>
      <c r="J118" s="207">
        <v>11387329</v>
      </c>
      <c r="K118" s="207">
        <v>4568483</v>
      </c>
      <c r="L118" s="207">
        <v>11312738</v>
      </c>
      <c r="M118" s="207">
        <v>6526213</v>
      </c>
      <c r="N118" s="207">
        <v>3589216</v>
      </c>
      <c r="O118" s="91" t="s">
        <v>586</v>
      </c>
    </row>
    <row r="119" spans="1:15">
      <c r="A119" s="106" t="s">
        <v>587</v>
      </c>
      <c r="B119" s="190">
        <v>0</v>
      </c>
      <c r="C119" s="207">
        <v>0</v>
      </c>
      <c r="D119" s="207">
        <v>0</v>
      </c>
      <c r="E119" s="207">
        <v>0</v>
      </c>
      <c r="F119" s="207">
        <v>0</v>
      </c>
      <c r="G119" s="207">
        <v>16169770</v>
      </c>
      <c r="H119" s="207">
        <v>6635169</v>
      </c>
      <c r="I119" s="207">
        <v>6436451</v>
      </c>
      <c r="J119" s="207">
        <v>7272651</v>
      </c>
      <c r="K119" s="207">
        <v>1947776</v>
      </c>
      <c r="L119" s="207">
        <v>1550275</v>
      </c>
      <c r="M119" s="207">
        <v>1027778</v>
      </c>
      <c r="N119" s="207">
        <v>1229060</v>
      </c>
      <c r="O119" s="91" t="s">
        <v>588</v>
      </c>
    </row>
    <row r="120" spans="1:15">
      <c r="A120" s="106" t="s">
        <v>589</v>
      </c>
      <c r="B120" s="190">
        <v>18656356.850000001</v>
      </c>
      <c r="C120" s="207">
        <v>52189802</v>
      </c>
      <c r="D120" s="207">
        <v>57343719</v>
      </c>
      <c r="E120" s="207">
        <v>17193567.84</v>
      </c>
      <c r="F120" s="207">
        <v>18774434.120000001</v>
      </c>
      <c r="G120" s="207">
        <v>19353487.960000001</v>
      </c>
      <c r="H120" s="207">
        <v>19394546.129999999</v>
      </c>
      <c r="I120" s="207">
        <v>18283549.600000001</v>
      </c>
      <c r="J120" s="207">
        <v>14739714.620000001</v>
      </c>
      <c r="K120" s="207">
        <v>14115137.289999999</v>
      </c>
      <c r="L120" s="207">
        <v>11988860</v>
      </c>
      <c r="M120" s="207">
        <v>12643927</v>
      </c>
      <c r="N120" s="207">
        <v>17630642</v>
      </c>
      <c r="O120" s="91" t="s">
        <v>590</v>
      </c>
    </row>
    <row r="121" spans="1:15">
      <c r="A121" s="106" t="s">
        <v>338</v>
      </c>
      <c r="B121" s="190">
        <v>5234008</v>
      </c>
      <c r="C121" s="207">
        <v>5756081</v>
      </c>
      <c r="D121" s="207">
        <v>6107755</v>
      </c>
      <c r="E121" s="207">
        <v>7970939</v>
      </c>
      <c r="F121" s="207">
        <v>5406682</v>
      </c>
      <c r="G121" s="207">
        <v>5529967</v>
      </c>
      <c r="H121" s="207">
        <v>5986300</v>
      </c>
      <c r="I121" s="207">
        <v>5396269</v>
      </c>
      <c r="J121" s="207">
        <v>8133046</v>
      </c>
      <c r="K121" s="207">
        <v>7954774</v>
      </c>
      <c r="L121" s="207">
        <v>8234452</v>
      </c>
      <c r="M121" s="207">
        <v>2732203</v>
      </c>
      <c r="N121" s="207">
        <v>7527400</v>
      </c>
      <c r="O121" s="91" t="s">
        <v>414</v>
      </c>
    </row>
    <row r="122" spans="1:15">
      <c r="A122" s="127" t="s">
        <v>596</v>
      </c>
      <c r="B122" s="195">
        <v>84453699</v>
      </c>
      <c r="C122" s="211">
        <v>62903596</v>
      </c>
      <c r="D122" s="211">
        <v>60949167</v>
      </c>
      <c r="E122" s="211">
        <v>40065778</v>
      </c>
      <c r="F122" s="211">
        <v>33504441</v>
      </c>
      <c r="G122" s="211">
        <v>36825989</v>
      </c>
      <c r="H122" s="211">
        <v>69487771</v>
      </c>
      <c r="I122" s="211">
        <v>57583222</v>
      </c>
      <c r="J122" s="211">
        <v>46480834</v>
      </c>
      <c r="K122" s="211">
        <v>55080550</v>
      </c>
      <c r="L122" s="211">
        <v>51056130</v>
      </c>
      <c r="M122" s="211">
        <v>39227556</v>
      </c>
      <c r="N122" s="211">
        <v>36420997</v>
      </c>
      <c r="O122" s="121" t="s">
        <v>199</v>
      </c>
    </row>
    <row r="123" spans="1:15">
      <c r="A123" s="106" t="s">
        <v>597</v>
      </c>
      <c r="B123" s="190">
        <v>2571820</v>
      </c>
      <c r="C123" s="207">
        <v>0</v>
      </c>
      <c r="D123" s="207">
        <v>0</v>
      </c>
      <c r="E123" s="207">
        <v>0</v>
      </c>
      <c r="F123" s="207">
        <v>0</v>
      </c>
      <c r="G123" s="207">
        <v>0</v>
      </c>
      <c r="H123" s="207">
        <v>0</v>
      </c>
      <c r="I123" s="207">
        <v>0</v>
      </c>
      <c r="J123" s="207"/>
      <c r="K123" s="207">
        <v>1036817</v>
      </c>
      <c r="L123" s="207">
        <v>1008233</v>
      </c>
      <c r="M123" s="207">
        <v>1032669</v>
      </c>
      <c r="N123" s="207">
        <v>1744400</v>
      </c>
      <c r="O123" s="91" t="s">
        <v>598</v>
      </c>
    </row>
    <row r="124" spans="1:15">
      <c r="A124" s="106" t="s">
        <v>599</v>
      </c>
      <c r="B124" s="190">
        <v>79330529</v>
      </c>
      <c r="C124" s="207">
        <v>61860214</v>
      </c>
      <c r="D124" s="207">
        <v>59905811</v>
      </c>
      <c r="E124" s="207">
        <v>38971569</v>
      </c>
      <c r="F124" s="207">
        <v>32310440</v>
      </c>
      <c r="G124" s="207">
        <v>35670850</v>
      </c>
      <c r="H124" s="207">
        <v>69353419</v>
      </c>
      <c r="I124" s="207">
        <v>57463738</v>
      </c>
      <c r="J124" s="207">
        <v>46288413</v>
      </c>
      <c r="K124" s="207">
        <v>53157149</v>
      </c>
      <c r="L124" s="207">
        <v>49412637</v>
      </c>
      <c r="M124" s="207">
        <v>35950914</v>
      </c>
      <c r="N124" s="207">
        <v>31546925</v>
      </c>
      <c r="O124" s="91" t="s">
        <v>600</v>
      </c>
    </row>
    <row r="125" spans="1:15">
      <c r="A125" s="106" t="s">
        <v>339</v>
      </c>
      <c r="B125" s="190">
        <v>2551350</v>
      </c>
      <c r="C125" s="207">
        <v>1043382</v>
      </c>
      <c r="D125" s="207">
        <v>1043356</v>
      </c>
      <c r="E125" s="207">
        <v>1094209</v>
      </c>
      <c r="F125" s="207">
        <v>1194001</v>
      </c>
      <c r="G125" s="207">
        <v>1155139</v>
      </c>
      <c r="H125" s="207">
        <v>134352</v>
      </c>
      <c r="I125" s="207">
        <v>119484</v>
      </c>
      <c r="J125" s="207">
        <v>192421</v>
      </c>
      <c r="K125" s="207">
        <v>886584</v>
      </c>
      <c r="L125" s="190">
        <v>635260</v>
      </c>
      <c r="M125" s="207">
        <v>2243973</v>
      </c>
      <c r="N125" s="207">
        <v>3129672</v>
      </c>
      <c r="O125" s="91" t="s">
        <v>415</v>
      </c>
    </row>
    <row r="126" spans="1:15">
      <c r="A126" s="127" t="s">
        <v>604</v>
      </c>
      <c r="B126" s="195">
        <v>0</v>
      </c>
      <c r="C126" s="211">
        <v>0</v>
      </c>
      <c r="D126" s="211">
        <v>0</v>
      </c>
      <c r="E126" s="211">
        <v>0</v>
      </c>
      <c r="F126" s="211">
        <v>0</v>
      </c>
      <c r="G126" s="211">
        <v>0</v>
      </c>
      <c r="H126" s="211">
        <v>0</v>
      </c>
      <c r="I126" s="211">
        <v>0</v>
      </c>
      <c r="J126" s="211">
        <v>0</v>
      </c>
      <c r="K126" s="211">
        <v>0</v>
      </c>
      <c r="L126" s="211">
        <v>0</v>
      </c>
      <c r="M126" s="211">
        <v>0</v>
      </c>
      <c r="N126" s="211">
        <v>0</v>
      </c>
      <c r="O126" s="121" t="s">
        <v>263</v>
      </c>
    </row>
    <row r="127" spans="1:15">
      <c r="A127" s="106" t="s">
        <v>585</v>
      </c>
      <c r="B127" s="190">
        <v>0</v>
      </c>
      <c r="C127" s="207">
        <v>0</v>
      </c>
      <c r="D127" s="207">
        <v>0</v>
      </c>
      <c r="E127" s="207">
        <v>0</v>
      </c>
      <c r="F127" s="207">
        <v>0</v>
      </c>
      <c r="G127" s="207">
        <v>0</v>
      </c>
      <c r="H127" s="207">
        <v>0</v>
      </c>
      <c r="I127" s="207">
        <v>0</v>
      </c>
      <c r="J127" s="207">
        <v>0</v>
      </c>
      <c r="K127" s="207">
        <v>0</v>
      </c>
      <c r="L127" s="207">
        <v>0</v>
      </c>
      <c r="M127" s="207">
        <v>0</v>
      </c>
      <c r="N127" s="207">
        <v>0</v>
      </c>
      <c r="O127" s="91" t="s">
        <v>586</v>
      </c>
    </row>
    <row r="128" spans="1:15">
      <c r="A128" s="106" t="s">
        <v>340</v>
      </c>
      <c r="B128" s="190">
        <v>0</v>
      </c>
      <c r="C128" s="207">
        <v>0</v>
      </c>
      <c r="D128" s="207">
        <v>0</v>
      </c>
      <c r="E128" s="207">
        <v>0</v>
      </c>
      <c r="F128" s="207">
        <v>0</v>
      </c>
      <c r="G128" s="207">
        <v>0</v>
      </c>
      <c r="H128" s="207">
        <v>0</v>
      </c>
      <c r="I128" s="207">
        <v>0</v>
      </c>
      <c r="J128" s="207">
        <v>0</v>
      </c>
      <c r="K128" s="207">
        <v>0</v>
      </c>
      <c r="L128" s="207">
        <v>0</v>
      </c>
      <c r="M128" s="207">
        <v>0</v>
      </c>
      <c r="N128" s="207">
        <v>0</v>
      </c>
      <c r="O128" s="91" t="s">
        <v>416</v>
      </c>
    </row>
    <row r="129" spans="1:15">
      <c r="A129" s="106" t="s">
        <v>341</v>
      </c>
      <c r="B129" s="190">
        <v>0</v>
      </c>
      <c r="C129" s="207">
        <v>0</v>
      </c>
      <c r="D129" s="207">
        <v>0</v>
      </c>
      <c r="E129" s="207">
        <v>0</v>
      </c>
      <c r="F129" s="207">
        <v>0</v>
      </c>
      <c r="G129" s="207">
        <v>0</v>
      </c>
      <c r="H129" s="207">
        <v>0</v>
      </c>
      <c r="I129" s="207">
        <v>0</v>
      </c>
      <c r="J129" s="207">
        <v>0</v>
      </c>
      <c r="K129" s="207">
        <v>0</v>
      </c>
      <c r="L129" s="207">
        <v>0</v>
      </c>
      <c r="M129" s="207">
        <v>0</v>
      </c>
      <c r="N129" s="207">
        <v>0</v>
      </c>
      <c r="O129" s="94" t="s">
        <v>417</v>
      </c>
    </row>
    <row r="130" spans="1:15">
      <c r="A130" s="126" t="s">
        <v>455</v>
      </c>
      <c r="B130" s="194">
        <v>1655182641.95</v>
      </c>
      <c r="C130" s="210">
        <v>1458562475.9400001</v>
      </c>
      <c r="D130" s="210">
        <v>2362544649.3800001</v>
      </c>
      <c r="E130" s="210">
        <v>1870650530.77</v>
      </c>
      <c r="F130" s="210">
        <v>2534104570.3599997</v>
      </c>
      <c r="G130" s="210">
        <v>2269139979.73</v>
      </c>
      <c r="H130" s="210">
        <v>2827037459.8399997</v>
      </c>
      <c r="I130" s="210">
        <v>2083328149.1499999</v>
      </c>
      <c r="J130" s="210">
        <v>2605291758.5599999</v>
      </c>
      <c r="K130" s="210">
        <v>2844511097.6600003</v>
      </c>
      <c r="L130" s="194">
        <v>2799286233</v>
      </c>
      <c r="M130" s="210">
        <v>2950527259</v>
      </c>
      <c r="N130" s="210">
        <v>3154717840</v>
      </c>
      <c r="O130" s="119" t="s">
        <v>183</v>
      </c>
    </row>
    <row r="131" spans="1:15">
      <c r="A131" s="106" t="s">
        <v>606</v>
      </c>
      <c r="B131" s="190">
        <v>1619656929.1600001</v>
      </c>
      <c r="C131" s="207">
        <v>1421417769.54</v>
      </c>
      <c r="D131" s="207">
        <v>2311018506.98</v>
      </c>
      <c r="E131" s="207">
        <v>1819390926.77</v>
      </c>
      <c r="F131" s="207">
        <v>2475341830.6199999</v>
      </c>
      <c r="G131" s="207">
        <v>2229621110.1700001</v>
      </c>
      <c r="H131" s="207">
        <v>2786214267.1399999</v>
      </c>
      <c r="I131" s="207">
        <v>2033995926.5599997</v>
      </c>
      <c r="J131" s="207">
        <v>2550910071.3499999</v>
      </c>
      <c r="K131" s="207">
        <v>2784882089.6599998</v>
      </c>
      <c r="L131" s="190">
        <v>2748459157</v>
      </c>
      <c r="M131" s="207">
        <v>2897468679</v>
      </c>
      <c r="N131" s="207">
        <v>3114512310</v>
      </c>
      <c r="O131" s="91" t="s">
        <v>607</v>
      </c>
    </row>
    <row r="132" spans="1:15">
      <c r="A132" s="106" t="s">
        <v>608</v>
      </c>
      <c r="B132" s="190">
        <v>4236901.6400000006</v>
      </c>
      <c r="C132" s="207">
        <v>4634510.87</v>
      </c>
      <c r="D132" s="207">
        <v>6310823.25</v>
      </c>
      <c r="E132" s="207">
        <v>5817153.5199999996</v>
      </c>
      <c r="F132" s="207">
        <v>4954691.72</v>
      </c>
      <c r="G132" s="207">
        <v>3744981.04</v>
      </c>
      <c r="H132" s="207">
        <v>3480680.14</v>
      </c>
      <c r="I132" s="207">
        <v>2840286.51</v>
      </c>
      <c r="J132" s="207">
        <v>2494379.62</v>
      </c>
      <c r="K132" s="207">
        <v>1747814.54</v>
      </c>
      <c r="L132" s="190">
        <v>2292027</v>
      </c>
      <c r="M132" s="207">
        <v>3087174</v>
      </c>
      <c r="N132" s="207">
        <v>6320575</v>
      </c>
      <c r="O132" s="91" t="s">
        <v>609</v>
      </c>
    </row>
    <row r="133" spans="1:15">
      <c r="A133" s="106" t="s">
        <v>610</v>
      </c>
      <c r="B133" s="190">
        <v>1109902.03</v>
      </c>
      <c r="C133" s="207">
        <v>986674</v>
      </c>
      <c r="D133" s="207">
        <v>650740</v>
      </c>
      <c r="E133" s="207">
        <v>660220</v>
      </c>
      <c r="F133" s="207">
        <v>7297</v>
      </c>
      <c r="G133" s="207">
        <v>652984</v>
      </c>
      <c r="H133" s="207">
        <v>0</v>
      </c>
      <c r="I133" s="207">
        <v>0</v>
      </c>
      <c r="J133" s="207"/>
      <c r="K133" s="207">
        <v>109263</v>
      </c>
      <c r="L133" s="190">
        <v>0</v>
      </c>
      <c r="M133" s="207">
        <v>0</v>
      </c>
      <c r="N133" s="207">
        <v>526334</v>
      </c>
      <c r="O133" s="91" t="s">
        <v>611</v>
      </c>
    </row>
    <row r="134" spans="1:15">
      <c r="A134" s="106" t="s">
        <v>612</v>
      </c>
      <c r="B134" s="190">
        <v>7867426.5999999996</v>
      </c>
      <c r="C134" s="207">
        <v>7890365.5999999996</v>
      </c>
      <c r="D134" s="207">
        <v>7987739.5999999996</v>
      </c>
      <c r="E134" s="207">
        <v>7978144.5999999996</v>
      </c>
      <c r="F134" s="207">
        <v>7931244.5999999996</v>
      </c>
      <c r="G134" s="207">
        <v>7988990.5999999996</v>
      </c>
      <c r="H134" s="207">
        <v>7955778.5999999996</v>
      </c>
      <c r="I134" s="207">
        <v>7995152</v>
      </c>
      <c r="J134" s="207">
        <v>8171625.75</v>
      </c>
      <c r="K134" s="207">
        <v>7831887</v>
      </c>
      <c r="L134" s="190">
        <v>7694531</v>
      </c>
      <c r="M134" s="207">
        <v>8128881</v>
      </c>
      <c r="N134" s="207">
        <v>7437097</v>
      </c>
      <c r="O134" s="91" t="s">
        <v>613</v>
      </c>
    </row>
    <row r="135" spans="1:15">
      <c r="A135" s="106" t="s">
        <v>614</v>
      </c>
      <c r="B135" s="190">
        <v>-7975410.46</v>
      </c>
      <c r="C135" s="207">
        <v>-8005981.5999999996</v>
      </c>
      <c r="D135" s="207">
        <v>-7741678.5999999996</v>
      </c>
      <c r="E135" s="207">
        <v>-7952446.5999999996</v>
      </c>
      <c r="F135" s="207">
        <v>-7905949.5999999996</v>
      </c>
      <c r="G135" s="207">
        <v>-7963771.5999999996</v>
      </c>
      <c r="H135" s="207">
        <v>-7953653.5999999996</v>
      </c>
      <c r="I135" s="207">
        <v>-7992820</v>
      </c>
      <c r="J135" s="207">
        <v>-8022810.75</v>
      </c>
      <c r="K135" s="207">
        <v>-7830813</v>
      </c>
      <c r="L135" s="190">
        <v>-7693457</v>
      </c>
      <c r="M135" s="207">
        <v>-8127807</v>
      </c>
      <c r="N135" s="207">
        <v>-7436023</v>
      </c>
      <c r="O135" s="91" t="s">
        <v>239</v>
      </c>
    </row>
    <row r="136" spans="1:15">
      <c r="A136" s="106" t="s">
        <v>615</v>
      </c>
      <c r="B136" s="190">
        <v>839514236.29000008</v>
      </c>
      <c r="C136" s="207">
        <v>559142576.47000003</v>
      </c>
      <c r="D136" s="207">
        <v>1203959014.9499998</v>
      </c>
      <c r="E136" s="207">
        <v>690285905.04999995</v>
      </c>
      <c r="F136" s="207">
        <v>1015210644.65</v>
      </c>
      <c r="G136" s="207">
        <v>719231426.52999997</v>
      </c>
      <c r="H136" s="207">
        <v>970914344.28999996</v>
      </c>
      <c r="I136" s="207">
        <v>616535903.19999993</v>
      </c>
      <c r="J136" s="207">
        <v>973195323.13999999</v>
      </c>
      <c r="K136" s="207">
        <v>1121685544.22</v>
      </c>
      <c r="L136" s="190">
        <v>1029796557</v>
      </c>
      <c r="M136" s="207">
        <v>1016266934</v>
      </c>
      <c r="N136" s="207">
        <v>717516958</v>
      </c>
      <c r="O136" s="91" t="s">
        <v>188</v>
      </c>
    </row>
    <row r="137" spans="1:15">
      <c r="A137" s="106" t="s">
        <v>616</v>
      </c>
      <c r="B137" s="190">
        <v>475702049.51999998</v>
      </c>
      <c r="C137" s="207">
        <v>525561244.48000002</v>
      </c>
      <c r="D137" s="207">
        <v>540379593.01999998</v>
      </c>
      <c r="E137" s="207">
        <v>729615680.56999993</v>
      </c>
      <c r="F137" s="207">
        <v>952694656.79999995</v>
      </c>
      <c r="G137" s="207">
        <v>1003206663.11</v>
      </c>
      <c r="H137" s="207">
        <v>812478523.55999994</v>
      </c>
      <c r="I137" s="207">
        <v>809353826.25999999</v>
      </c>
      <c r="J137" s="207">
        <v>926271473.91000009</v>
      </c>
      <c r="K137" s="207">
        <v>923363755.96000004</v>
      </c>
      <c r="L137" s="190">
        <v>954457961</v>
      </c>
      <c r="M137" s="207">
        <v>1056069157</v>
      </c>
      <c r="N137" s="207">
        <v>1051296948</v>
      </c>
      <c r="O137" s="91" t="s">
        <v>617</v>
      </c>
    </row>
    <row r="138" spans="1:15">
      <c r="A138" s="106" t="s">
        <v>618</v>
      </c>
      <c r="B138" s="190">
        <v>250919713.59999999</v>
      </c>
      <c r="C138" s="207">
        <v>306901518.09000003</v>
      </c>
      <c r="D138" s="207">
        <v>517994869.43000001</v>
      </c>
      <c r="E138" s="207">
        <v>351551071.28000003</v>
      </c>
      <c r="F138" s="207">
        <v>468729267.46000004</v>
      </c>
      <c r="G138" s="207">
        <v>450431339.15000004</v>
      </c>
      <c r="H138" s="207">
        <v>813466258.68999994</v>
      </c>
      <c r="I138" s="207">
        <v>440124937.98000002</v>
      </c>
      <c r="J138" s="207">
        <v>484910608.74999994</v>
      </c>
      <c r="K138" s="207">
        <v>557437847.46000004</v>
      </c>
      <c r="L138" s="266">
        <v>526280712</v>
      </c>
      <c r="M138" s="295">
        <v>614228948</v>
      </c>
      <c r="N138" s="295">
        <v>1108099958</v>
      </c>
      <c r="O138" s="91" t="s">
        <v>170</v>
      </c>
    </row>
    <row r="139" spans="1:15">
      <c r="A139" s="106" t="s">
        <v>619</v>
      </c>
      <c r="B139" s="190">
        <v>48282109.939999998</v>
      </c>
      <c r="C139" s="207">
        <v>24306861.629999999</v>
      </c>
      <c r="D139" s="207">
        <v>41477405.329999998</v>
      </c>
      <c r="E139" s="207">
        <v>41435198.350000001</v>
      </c>
      <c r="F139" s="207">
        <v>33719977.989999995</v>
      </c>
      <c r="G139" s="207">
        <v>52328497.339999996</v>
      </c>
      <c r="H139" s="207">
        <v>185872335.46000001</v>
      </c>
      <c r="I139" s="207">
        <v>165138640.60999998</v>
      </c>
      <c r="J139" s="207">
        <v>163889470.93000001</v>
      </c>
      <c r="K139" s="207">
        <v>180536790.48000002</v>
      </c>
      <c r="L139" s="266">
        <v>235630826</v>
      </c>
      <c r="M139" s="295">
        <v>207815392</v>
      </c>
      <c r="N139" s="295">
        <v>230750463</v>
      </c>
      <c r="O139" s="91" t="s">
        <v>620</v>
      </c>
    </row>
    <row r="140" spans="1:15">
      <c r="A140" s="106" t="s">
        <v>621</v>
      </c>
      <c r="B140" s="190">
        <v>35525712.789999999</v>
      </c>
      <c r="C140" s="207">
        <v>37144706.399999999</v>
      </c>
      <c r="D140" s="207">
        <v>51526142.399999999</v>
      </c>
      <c r="E140" s="207">
        <v>51259604</v>
      </c>
      <c r="F140" s="207">
        <v>58762739.739999995</v>
      </c>
      <c r="G140" s="207">
        <v>39518869.560000002</v>
      </c>
      <c r="H140" s="207">
        <v>40823192.700000003</v>
      </c>
      <c r="I140" s="207">
        <v>49332222.590000004</v>
      </c>
      <c r="J140" s="207">
        <v>54381687.209999993</v>
      </c>
      <c r="K140" s="207">
        <v>59629008</v>
      </c>
      <c r="L140" s="266">
        <v>50827076</v>
      </c>
      <c r="M140" s="295">
        <v>53058580</v>
      </c>
      <c r="N140" s="295">
        <v>40205530</v>
      </c>
      <c r="O140" s="91" t="s">
        <v>622</v>
      </c>
    </row>
    <row r="141" spans="1:15">
      <c r="A141" s="106" t="s">
        <v>623</v>
      </c>
      <c r="B141" s="190">
        <v>16405451.439999999</v>
      </c>
      <c r="C141" s="207">
        <v>16184173</v>
      </c>
      <c r="D141" s="207">
        <v>25219433</v>
      </c>
      <c r="E141" s="207">
        <v>22604567</v>
      </c>
      <c r="F141" s="207">
        <v>21688348.739999998</v>
      </c>
      <c r="G141" s="207">
        <v>18846808.559999999</v>
      </c>
      <c r="H141" s="207">
        <v>10956538.699999999</v>
      </c>
      <c r="I141" s="207">
        <v>18393385.649999999</v>
      </c>
      <c r="J141" s="207">
        <v>21156998.52</v>
      </c>
      <c r="K141" s="207">
        <v>23704059</v>
      </c>
      <c r="L141" s="266">
        <v>18562503</v>
      </c>
      <c r="M141" s="295">
        <v>11535579</v>
      </c>
      <c r="N141" s="295">
        <v>4483617</v>
      </c>
      <c r="O141" s="91" t="s">
        <v>624</v>
      </c>
    </row>
    <row r="142" spans="1:15">
      <c r="A142" s="106" t="s">
        <v>625</v>
      </c>
      <c r="B142" s="190">
        <v>111312</v>
      </c>
      <c r="C142" s="207">
        <v>95708</v>
      </c>
      <c r="D142" s="207">
        <v>66606</v>
      </c>
      <c r="E142" s="207">
        <v>404</v>
      </c>
      <c r="F142" s="207">
        <v>13379465</v>
      </c>
      <c r="G142" s="207">
        <v>85458</v>
      </c>
      <c r="H142" s="207">
        <v>95550</v>
      </c>
      <c r="I142" s="207">
        <v>0</v>
      </c>
      <c r="J142" s="207">
        <v>61594</v>
      </c>
      <c r="K142" s="207">
        <v>98974</v>
      </c>
      <c r="L142" s="266">
        <v>433621</v>
      </c>
      <c r="M142" s="295">
        <v>226927</v>
      </c>
      <c r="N142" s="295">
        <v>445200</v>
      </c>
      <c r="O142" s="91" t="s">
        <v>626</v>
      </c>
    </row>
    <row r="143" spans="1:15">
      <c r="A143" s="128" t="s">
        <v>627</v>
      </c>
      <c r="B143" s="190">
        <v>11621</v>
      </c>
      <c r="C143" s="207">
        <v>5263</v>
      </c>
      <c r="D143" s="207">
        <v>2876066</v>
      </c>
      <c r="E143" s="207">
        <v>0</v>
      </c>
      <c r="F143" s="207">
        <v>10288</v>
      </c>
      <c r="G143" s="207">
        <v>7164</v>
      </c>
      <c r="H143" s="207">
        <v>5958</v>
      </c>
      <c r="I143" s="207">
        <v>0</v>
      </c>
      <c r="J143" s="207">
        <v>0</v>
      </c>
      <c r="K143" s="207">
        <v>10319</v>
      </c>
      <c r="L143" s="190">
        <v>573833</v>
      </c>
      <c r="M143" s="207">
        <v>1101620</v>
      </c>
      <c r="N143" s="207">
        <v>1156055</v>
      </c>
      <c r="O143" s="91" t="s">
        <v>276</v>
      </c>
    </row>
    <row r="144" spans="1:15">
      <c r="A144" s="128" t="s">
        <v>628</v>
      </c>
      <c r="B144" s="190">
        <v>0</v>
      </c>
      <c r="C144" s="207">
        <v>0</v>
      </c>
      <c r="D144" s="207">
        <v>0</v>
      </c>
      <c r="E144" s="207">
        <v>0</v>
      </c>
      <c r="F144" s="207">
        <v>0</v>
      </c>
      <c r="G144" s="207">
        <v>0</v>
      </c>
      <c r="H144" s="207">
        <v>0</v>
      </c>
      <c r="I144" s="207">
        <v>0</v>
      </c>
      <c r="J144" s="207">
        <v>0</v>
      </c>
      <c r="K144" s="207">
        <v>0</v>
      </c>
      <c r="L144" s="190">
        <v>0</v>
      </c>
      <c r="M144" s="207">
        <v>0</v>
      </c>
      <c r="N144" s="207">
        <v>0</v>
      </c>
      <c r="O144" s="91" t="s">
        <v>191</v>
      </c>
    </row>
    <row r="145" spans="1:15">
      <c r="A145" s="106" t="s">
        <v>629</v>
      </c>
      <c r="B145" s="190">
        <v>472215.4</v>
      </c>
      <c r="C145" s="207">
        <v>523889.4</v>
      </c>
      <c r="D145" s="207">
        <v>410275.4</v>
      </c>
      <c r="E145" s="207">
        <v>181754</v>
      </c>
      <c r="F145" s="207">
        <v>336807</v>
      </c>
      <c r="G145" s="207">
        <v>447104</v>
      </c>
      <c r="H145" s="207">
        <v>456174</v>
      </c>
      <c r="I145" s="207">
        <v>204509</v>
      </c>
      <c r="J145" s="207">
        <v>283977</v>
      </c>
      <c r="K145" s="207">
        <v>433939</v>
      </c>
      <c r="L145" s="190">
        <v>752119</v>
      </c>
      <c r="M145" s="207">
        <v>406429</v>
      </c>
      <c r="N145" s="207">
        <v>257403</v>
      </c>
      <c r="O145" s="91" t="s">
        <v>630</v>
      </c>
    </row>
    <row r="146" spans="1:15">
      <c r="A146" s="106" t="s">
        <v>631</v>
      </c>
      <c r="B146" s="190">
        <v>18525112.949999999</v>
      </c>
      <c r="C146" s="207">
        <v>20335673</v>
      </c>
      <c r="D146" s="207">
        <v>22953762</v>
      </c>
      <c r="E146" s="207">
        <v>28464433</v>
      </c>
      <c r="F146" s="207">
        <v>23347831</v>
      </c>
      <c r="G146" s="207">
        <v>20132335</v>
      </c>
      <c r="H146" s="207">
        <v>29308972</v>
      </c>
      <c r="I146" s="207">
        <v>30734327.939999998</v>
      </c>
      <c r="J146" s="207">
        <v>32879117.690000001</v>
      </c>
      <c r="K146" s="207">
        <v>35381717</v>
      </c>
      <c r="L146" s="266">
        <v>30505000</v>
      </c>
      <c r="M146" s="295">
        <v>39788025</v>
      </c>
      <c r="N146" s="295">
        <v>33863255</v>
      </c>
      <c r="O146" s="91" t="s">
        <v>632</v>
      </c>
    </row>
    <row r="147" spans="1:15">
      <c r="A147" s="106" t="s">
        <v>633</v>
      </c>
      <c r="B147" s="190">
        <v>0</v>
      </c>
      <c r="C147" s="207">
        <v>0</v>
      </c>
      <c r="D147" s="207">
        <v>0</v>
      </c>
      <c r="E147" s="207">
        <v>8446</v>
      </c>
      <c r="F147" s="207">
        <v>0</v>
      </c>
      <c r="G147" s="207">
        <v>6828</v>
      </c>
      <c r="H147" s="207">
        <v>6828</v>
      </c>
      <c r="I147" s="207">
        <v>6828</v>
      </c>
      <c r="J147" s="207">
        <v>0</v>
      </c>
      <c r="K147" s="207">
        <v>0</v>
      </c>
      <c r="L147" s="207">
        <v>0</v>
      </c>
      <c r="M147" s="207">
        <v>0</v>
      </c>
      <c r="N147" s="207">
        <v>0</v>
      </c>
      <c r="O147" s="91" t="s">
        <v>634</v>
      </c>
    </row>
    <row r="148" spans="1:15">
      <c r="A148" s="106" t="s">
        <v>635</v>
      </c>
      <c r="B148" s="190">
        <v>0</v>
      </c>
      <c r="C148" s="207">
        <v>0</v>
      </c>
      <c r="D148" s="207">
        <v>0</v>
      </c>
      <c r="E148" s="207">
        <v>0</v>
      </c>
      <c r="F148" s="207">
        <v>0</v>
      </c>
      <c r="G148" s="207">
        <v>-6828</v>
      </c>
      <c r="H148" s="207">
        <v>-6828</v>
      </c>
      <c r="I148" s="207">
        <v>-6828</v>
      </c>
      <c r="J148" s="207">
        <v>0</v>
      </c>
      <c r="K148" s="207">
        <v>0</v>
      </c>
      <c r="L148" s="207">
        <v>0</v>
      </c>
      <c r="M148" s="207">
        <v>0</v>
      </c>
      <c r="N148" s="207">
        <v>0</v>
      </c>
      <c r="O148" s="91" t="s">
        <v>240</v>
      </c>
    </row>
    <row r="149" spans="1:15">
      <c r="A149" s="126" t="s">
        <v>313</v>
      </c>
      <c r="B149" s="194">
        <v>0</v>
      </c>
      <c r="C149" s="210">
        <v>0</v>
      </c>
      <c r="D149" s="210">
        <v>0</v>
      </c>
      <c r="E149" s="210">
        <v>0</v>
      </c>
      <c r="F149" s="210">
        <v>0</v>
      </c>
      <c r="G149" s="210">
        <v>0</v>
      </c>
      <c r="H149" s="210">
        <v>0</v>
      </c>
      <c r="I149" s="210">
        <v>0</v>
      </c>
      <c r="J149" s="210">
        <v>0</v>
      </c>
      <c r="K149" s="210">
        <v>0</v>
      </c>
      <c r="L149" s="210">
        <v>0</v>
      </c>
      <c r="M149" s="210">
        <v>0</v>
      </c>
      <c r="N149" s="210">
        <v>0</v>
      </c>
      <c r="O149" s="119" t="s">
        <v>406</v>
      </c>
    </row>
    <row r="150" spans="1:15">
      <c r="A150" s="126" t="s">
        <v>457</v>
      </c>
      <c r="B150" s="194">
        <v>55990780.800000004</v>
      </c>
      <c r="C150" s="210">
        <v>55717190.68</v>
      </c>
      <c r="D150" s="210">
        <v>89311337.100000009</v>
      </c>
      <c r="E150" s="210">
        <v>69858390.580000013</v>
      </c>
      <c r="F150" s="210">
        <v>76935992.729999989</v>
      </c>
      <c r="G150" s="210">
        <v>85185395.24000001</v>
      </c>
      <c r="H150" s="210">
        <v>113278128.64</v>
      </c>
      <c r="I150" s="210">
        <v>78498024.400000006</v>
      </c>
      <c r="J150" s="210">
        <v>93199774.350000009</v>
      </c>
      <c r="K150" s="210">
        <v>102824244.8</v>
      </c>
      <c r="L150" s="194">
        <v>101381044</v>
      </c>
      <c r="M150" s="210">
        <v>115573975</v>
      </c>
      <c r="N150" s="210">
        <v>190742596</v>
      </c>
      <c r="O150" s="119" t="s">
        <v>640</v>
      </c>
    </row>
    <row r="151" spans="1:15">
      <c r="A151" s="106" t="s">
        <v>342</v>
      </c>
      <c r="B151" s="190">
        <v>14460100.73</v>
      </c>
      <c r="C151" s="207">
        <v>23664693.219999999</v>
      </c>
      <c r="D151" s="207">
        <v>41771555.539999999</v>
      </c>
      <c r="E151" s="207">
        <v>35002299.350000001</v>
      </c>
      <c r="F151" s="207">
        <v>21048367.93</v>
      </c>
      <c r="G151" s="207">
        <v>37907994</v>
      </c>
      <c r="H151" s="207">
        <v>60972587.340000004</v>
      </c>
      <c r="I151" s="207">
        <v>32112538.609999999</v>
      </c>
      <c r="J151" s="207">
        <v>36746512.519999996</v>
      </c>
      <c r="K151" s="207">
        <v>55557355.079999998</v>
      </c>
      <c r="L151" s="266">
        <v>55967183</v>
      </c>
      <c r="M151" s="295">
        <v>66535536</v>
      </c>
      <c r="N151" s="295">
        <v>79690241</v>
      </c>
      <c r="O151" s="91" t="s">
        <v>418</v>
      </c>
    </row>
    <row r="152" spans="1:15">
      <c r="A152" s="128" t="s">
        <v>343</v>
      </c>
      <c r="B152" s="190">
        <v>13071335</v>
      </c>
      <c r="C152" s="207">
        <v>6633323.0499999998</v>
      </c>
      <c r="D152" s="207">
        <v>6831622</v>
      </c>
      <c r="E152" s="207">
        <v>5280931</v>
      </c>
      <c r="F152" s="207">
        <v>20733256</v>
      </c>
      <c r="G152" s="207">
        <v>11051533</v>
      </c>
      <c r="H152" s="207">
        <v>12273283</v>
      </c>
      <c r="I152" s="207">
        <v>5507123.3100000005</v>
      </c>
      <c r="J152" s="207">
        <v>7992034.3099999996</v>
      </c>
      <c r="K152" s="207">
        <v>7556358</v>
      </c>
      <c r="L152" s="265">
        <v>9031607</v>
      </c>
      <c r="M152" s="296">
        <v>10179795</v>
      </c>
      <c r="N152" s="296">
        <v>20300277</v>
      </c>
      <c r="O152" s="91" t="s">
        <v>419</v>
      </c>
    </row>
    <row r="153" spans="1:15">
      <c r="A153" s="128" t="s">
        <v>344</v>
      </c>
      <c r="B153" s="190">
        <v>944441.26</v>
      </c>
      <c r="C153" s="207">
        <v>887129.17999999993</v>
      </c>
      <c r="D153" s="207">
        <v>461303</v>
      </c>
      <c r="E153" s="207">
        <v>355648.4</v>
      </c>
      <c r="F153" s="207">
        <v>430568</v>
      </c>
      <c r="G153" s="207">
        <v>356242</v>
      </c>
      <c r="H153" s="207">
        <v>301638</v>
      </c>
      <c r="I153" s="207">
        <v>199163</v>
      </c>
      <c r="J153" s="207">
        <v>917725</v>
      </c>
      <c r="K153" s="207">
        <v>373279</v>
      </c>
      <c r="L153" s="266">
        <v>346493</v>
      </c>
      <c r="M153" s="295">
        <v>440972</v>
      </c>
      <c r="N153" s="295">
        <v>539697</v>
      </c>
      <c r="O153" s="91" t="s">
        <v>420</v>
      </c>
    </row>
    <row r="154" spans="1:15">
      <c r="A154" s="128" t="s">
        <v>345</v>
      </c>
      <c r="B154" s="190">
        <v>290620</v>
      </c>
      <c r="C154" s="207">
        <v>290620</v>
      </c>
      <c r="D154" s="207">
        <v>244975</v>
      </c>
      <c r="E154" s="207">
        <v>244975</v>
      </c>
      <c r="F154" s="207">
        <v>240710</v>
      </c>
      <c r="G154" s="207">
        <v>240710</v>
      </c>
      <c r="H154" s="207">
        <v>240710</v>
      </c>
      <c r="I154" s="207">
        <v>237475</v>
      </c>
      <c r="J154" s="207">
        <v>236432</v>
      </c>
      <c r="K154" s="207">
        <v>228012</v>
      </c>
      <c r="L154" s="266">
        <v>222012</v>
      </c>
      <c r="M154" s="295">
        <v>346679</v>
      </c>
      <c r="N154" s="295">
        <v>350099</v>
      </c>
      <c r="O154" s="91" t="s">
        <v>421</v>
      </c>
    </row>
    <row r="155" spans="1:15">
      <c r="A155" s="128" t="s">
        <v>346</v>
      </c>
      <c r="B155" s="190">
        <v>-288911</v>
      </c>
      <c r="C155" s="207">
        <v>-289049</v>
      </c>
      <c r="D155" s="207">
        <v>-241821</v>
      </c>
      <c r="E155" s="207">
        <v>-240710</v>
      </c>
      <c r="F155" s="207">
        <v>-240710</v>
      </c>
      <c r="G155" s="207">
        <v>-240710</v>
      </c>
      <c r="H155" s="207">
        <v>-240710</v>
      </c>
      <c r="I155" s="207">
        <v>-237475</v>
      </c>
      <c r="J155" s="207">
        <v>-236432</v>
      </c>
      <c r="K155" s="207">
        <v>-228012</v>
      </c>
      <c r="L155" s="266">
        <v>-222012</v>
      </c>
      <c r="M155" s="295">
        <v>-383384</v>
      </c>
      <c r="N155" s="295">
        <v>-128482</v>
      </c>
      <c r="O155" s="91" t="s">
        <v>422</v>
      </c>
    </row>
    <row r="156" spans="1:15">
      <c r="A156" s="128" t="s">
        <v>347</v>
      </c>
      <c r="B156" s="190">
        <v>27513194.809999999</v>
      </c>
      <c r="C156" s="207">
        <v>24530474.23</v>
      </c>
      <c r="D156" s="207">
        <v>40243702.560000002</v>
      </c>
      <c r="E156" s="207">
        <v>29215246.829999998</v>
      </c>
      <c r="F156" s="207">
        <v>34723800.799999997</v>
      </c>
      <c r="G156" s="207">
        <v>35869626.240000002</v>
      </c>
      <c r="H156" s="207">
        <v>39730620.299999997</v>
      </c>
      <c r="I156" s="207">
        <v>40679199.479999997</v>
      </c>
      <c r="J156" s="207">
        <v>47543502.519999996</v>
      </c>
      <c r="K156" s="207">
        <v>39337252.719999999</v>
      </c>
      <c r="L156" s="265">
        <v>36035761</v>
      </c>
      <c r="M156" s="296">
        <v>38454377</v>
      </c>
      <c r="N156" s="296">
        <v>89990764</v>
      </c>
      <c r="O156" s="91" t="s">
        <v>423</v>
      </c>
    </row>
    <row r="157" spans="1:15">
      <c r="A157" s="126" t="s">
        <v>458</v>
      </c>
      <c r="B157" s="194">
        <v>36160429.074000001</v>
      </c>
      <c r="C157" s="210">
        <v>26286701.18</v>
      </c>
      <c r="D157" s="210">
        <v>31459652.629999999</v>
      </c>
      <c r="E157" s="210">
        <v>27370337.029999997</v>
      </c>
      <c r="F157" s="210">
        <v>43405901.581700005</v>
      </c>
      <c r="G157" s="210">
        <v>38704834.240000002</v>
      </c>
      <c r="H157" s="210">
        <v>34388472.859999999</v>
      </c>
      <c r="I157" s="210">
        <v>31724461.970000003</v>
      </c>
      <c r="J157" s="210">
        <v>45750786.689999998</v>
      </c>
      <c r="K157" s="210">
        <v>35872476.830000006</v>
      </c>
      <c r="L157" s="194">
        <v>38789638</v>
      </c>
      <c r="M157" s="210">
        <v>58081714</v>
      </c>
      <c r="N157" s="210">
        <v>65861862</v>
      </c>
      <c r="O157" s="119" t="s">
        <v>651</v>
      </c>
    </row>
    <row r="158" spans="1:15">
      <c r="A158" s="106" t="s">
        <v>652</v>
      </c>
      <c r="B158" s="190">
        <v>18515199.039999999</v>
      </c>
      <c r="C158" s="207">
        <v>14835790.16</v>
      </c>
      <c r="D158" s="207">
        <v>11591112.93</v>
      </c>
      <c r="E158" s="207">
        <v>8719238.3499999996</v>
      </c>
      <c r="F158" s="207">
        <v>20559684.98</v>
      </c>
      <c r="G158" s="207">
        <v>16255321.08</v>
      </c>
      <c r="H158" s="207">
        <v>14316408.890000001</v>
      </c>
      <c r="I158" s="207">
        <v>12314546.060000001</v>
      </c>
      <c r="J158" s="207">
        <v>25932829.59</v>
      </c>
      <c r="K158" s="207">
        <v>20020432.48</v>
      </c>
      <c r="L158" s="266">
        <v>16970120</v>
      </c>
      <c r="M158" s="295">
        <v>16687639</v>
      </c>
      <c r="N158" s="295">
        <v>28969377</v>
      </c>
      <c r="O158" s="91" t="s">
        <v>242</v>
      </c>
    </row>
    <row r="159" spans="1:15">
      <c r="A159" s="106" t="s">
        <v>348</v>
      </c>
      <c r="B159" s="190">
        <v>10212833.16</v>
      </c>
      <c r="C159" s="207">
        <v>4645770.2</v>
      </c>
      <c r="D159" s="207">
        <v>11251659.32</v>
      </c>
      <c r="E159" s="207">
        <v>12134379.340000002</v>
      </c>
      <c r="F159" s="207">
        <v>14677263.34</v>
      </c>
      <c r="G159" s="207">
        <v>9080240.370000001</v>
      </c>
      <c r="H159" s="207">
        <v>8205594.8799999999</v>
      </c>
      <c r="I159" s="207">
        <v>10951459.950000001</v>
      </c>
      <c r="J159" s="207">
        <v>6341971.6399999997</v>
      </c>
      <c r="K159" s="207">
        <v>4112645.7</v>
      </c>
      <c r="L159" s="264">
        <v>7598749</v>
      </c>
      <c r="M159" s="292">
        <v>19409564</v>
      </c>
      <c r="N159" s="292">
        <v>14313805</v>
      </c>
      <c r="O159" s="91" t="s">
        <v>412</v>
      </c>
    </row>
    <row r="160" spans="1:15">
      <c r="A160" s="106" t="s">
        <v>698</v>
      </c>
      <c r="B160" s="190">
        <v>2469141.0499999998</v>
      </c>
      <c r="C160" s="207">
        <v>2049452.02</v>
      </c>
      <c r="D160" s="207">
        <v>2505437.46</v>
      </c>
      <c r="E160" s="207">
        <v>1417082.45</v>
      </c>
      <c r="F160" s="207">
        <v>1249291.5699999998</v>
      </c>
      <c r="G160" s="207">
        <v>7045088.7300000004</v>
      </c>
      <c r="H160" s="207">
        <v>5815477.1100000003</v>
      </c>
      <c r="I160" s="207">
        <v>826080.37</v>
      </c>
      <c r="J160" s="207">
        <v>4605411.84</v>
      </c>
      <c r="K160" s="207">
        <v>1099442.26</v>
      </c>
      <c r="L160" s="266">
        <v>1123150</v>
      </c>
      <c r="M160" s="295">
        <v>1366422</v>
      </c>
      <c r="N160" s="295">
        <v>1407429</v>
      </c>
      <c r="O160" s="91" t="s">
        <v>699</v>
      </c>
    </row>
    <row r="161" spans="1:15">
      <c r="A161" s="106" t="s">
        <v>349</v>
      </c>
      <c r="B161" s="190">
        <v>4963255.8239999991</v>
      </c>
      <c r="C161" s="207">
        <v>4755688.8</v>
      </c>
      <c r="D161" s="207">
        <v>6111442.9199999999</v>
      </c>
      <c r="E161" s="207">
        <v>5099636.8900000006</v>
      </c>
      <c r="F161" s="207">
        <v>6919661.6916999994</v>
      </c>
      <c r="G161" s="207">
        <v>6324184.0599999996</v>
      </c>
      <c r="H161" s="207">
        <v>6050991.9799999995</v>
      </c>
      <c r="I161" s="207">
        <v>7632375.5899999999</v>
      </c>
      <c r="J161" s="207">
        <v>8870573.620000001</v>
      </c>
      <c r="K161" s="207">
        <v>10639956.390000001</v>
      </c>
      <c r="L161" s="266">
        <v>13097619</v>
      </c>
      <c r="M161" s="295">
        <v>20618089</v>
      </c>
      <c r="N161" s="295">
        <v>21171251</v>
      </c>
      <c r="O161" s="91" t="s">
        <v>424</v>
      </c>
    </row>
    <row r="162" spans="1:15">
      <c r="A162" s="126" t="s">
        <v>460</v>
      </c>
      <c r="B162" s="194">
        <v>0</v>
      </c>
      <c r="C162" s="210">
        <v>0</v>
      </c>
      <c r="D162" s="210">
        <v>0</v>
      </c>
      <c r="E162" s="210">
        <v>0</v>
      </c>
      <c r="F162" s="210">
        <v>0</v>
      </c>
      <c r="G162" s="210">
        <v>41529894</v>
      </c>
      <c r="H162" s="210">
        <v>5268744</v>
      </c>
      <c r="I162" s="210">
        <v>0</v>
      </c>
      <c r="J162" s="210">
        <v>0</v>
      </c>
      <c r="K162" s="210">
        <v>0</v>
      </c>
      <c r="L162" s="210">
        <v>0</v>
      </c>
      <c r="M162" s="210">
        <v>0</v>
      </c>
      <c r="N162" s="210">
        <v>0</v>
      </c>
      <c r="O162" s="119" t="s">
        <v>195</v>
      </c>
    </row>
    <row r="163" spans="1:15">
      <c r="A163" s="155" t="s">
        <v>461</v>
      </c>
      <c r="B163" s="193">
        <v>710879345.94980001</v>
      </c>
      <c r="C163" s="209">
        <v>718575189.79420006</v>
      </c>
      <c r="D163" s="209">
        <v>749741318.45200002</v>
      </c>
      <c r="E163" s="209">
        <v>763730832.63919997</v>
      </c>
      <c r="F163" s="209">
        <v>770397727.9756</v>
      </c>
      <c r="G163" s="209">
        <v>786063772.06780005</v>
      </c>
      <c r="H163" s="209">
        <v>770298187.01789999</v>
      </c>
      <c r="I163" s="209">
        <v>743491906.99680007</v>
      </c>
      <c r="J163" s="209">
        <v>793159354.3900001</v>
      </c>
      <c r="K163" s="209">
        <v>856725359.35000002</v>
      </c>
      <c r="L163" s="209">
        <v>892360936</v>
      </c>
      <c r="M163" s="209">
        <v>1021352014</v>
      </c>
      <c r="N163" s="209">
        <v>1000706278</v>
      </c>
      <c r="O163" s="90" t="s">
        <v>462</v>
      </c>
    </row>
    <row r="164" spans="1:15">
      <c r="A164" s="126" t="s">
        <v>463</v>
      </c>
      <c r="B164" s="194">
        <v>171943</v>
      </c>
      <c r="C164" s="210">
        <v>227405</v>
      </c>
      <c r="D164" s="210">
        <v>229569</v>
      </c>
      <c r="E164" s="210">
        <v>279570</v>
      </c>
      <c r="F164" s="210">
        <v>279570</v>
      </c>
      <c r="G164" s="210">
        <v>301214</v>
      </c>
      <c r="H164" s="210">
        <v>279341</v>
      </c>
      <c r="I164" s="210">
        <v>310226</v>
      </c>
      <c r="J164" s="210">
        <v>310205</v>
      </c>
      <c r="K164" s="210">
        <v>310365</v>
      </c>
      <c r="L164" s="210">
        <v>310250</v>
      </c>
      <c r="M164" s="210">
        <v>1328925</v>
      </c>
      <c r="N164" s="210">
        <v>611501</v>
      </c>
      <c r="O164" s="119" t="s">
        <v>172</v>
      </c>
    </row>
    <row r="165" spans="1:15">
      <c r="A165" s="106" t="s">
        <v>606</v>
      </c>
      <c r="B165" s="190">
        <v>171943</v>
      </c>
      <c r="C165" s="207">
        <v>227405</v>
      </c>
      <c r="D165" s="207">
        <v>229569</v>
      </c>
      <c r="E165" s="207">
        <v>279570</v>
      </c>
      <c r="F165" s="207">
        <v>279570</v>
      </c>
      <c r="G165" s="207">
        <v>301214</v>
      </c>
      <c r="H165" s="207">
        <v>279341</v>
      </c>
      <c r="I165" s="207">
        <v>310226</v>
      </c>
      <c r="J165" s="207">
        <v>310205</v>
      </c>
      <c r="K165" s="207">
        <v>310365</v>
      </c>
      <c r="L165" s="207">
        <v>310250</v>
      </c>
      <c r="M165" s="207">
        <v>310271</v>
      </c>
      <c r="N165" s="207">
        <v>611501</v>
      </c>
      <c r="O165" s="91" t="s">
        <v>607</v>
      </c>
    </row>
    <row r="166" spans="1:15">
      <c r="A166" s="106" t="s">
        <v>608</v>
      </c>
      <c r="B166" s="190">
        <v>171750</v>
      </c>
      <c r="C166" s="207">
        <v>171750</v>
      </c>
      <c r="D166" s="207">
        <v>171750</v>
      </c>
      <c r="E166" s="207">
        <v>171750</v>
      </c>
      <c r="F166" s="207">
        <v>171750</v>
      </c>
      <c r="G166" s="207">
        <v>171750</v>
      </c>
      <c r="H166" s="207">
        <v>171750</v>
      </c>
      <c r="I166" s="207">
        <v>171750</v>
      </c>
      <c r="J166" s="207">
        <v>171750</v>
      </c>
      <c r="K166" s="207">
        <v>171750</v>
      </c>
      <c r="L166" s="207">
        <v>171750</v>
      </c>
      <c r="M166" s="207">
        <v>171750</v>
      </c>
      <c r="N166" s="207">
        <v>171750</v>
      </c>
      <c r="O166" s="91" t="s">
        <v>609</v>
      </c>
    </row>
    <row r="167" spans="1:15">
      <c r="A167" s="106" t="s">
        <v>610</v>
      </c>
      <c r="B167" s="190">
        <v>0</v>
      </c>
      <c r="C167" s="207">
        <v>0</v>
      </c>
      <c r="D167" s="207">
        <v>0</v>
      </c>
      <c r="E167" s="207">
        <v>0</v>
      </c>
      <c r="F167" s="207">
        <v>0</v>
      </c>
      <c r="G167" s="207">
        <v>0</v>
      </c>
      <c r="H167" s="207">
        <v>0</v>
      </c>
      <c r="I167" s="207">
        <v>7297</v>
      </c>
      <c r="J167" s="207">
        <v>7297</v>
      </c>
      <c r="K167" s="207">
        <v>7297</v>
      </c>
      <c r="L167" s="207">
        <v>7297</v>
      </c>
      <c r="M167" s="207">
        <v>7297</v>
      </c>
      <c r="N167" s="207">
        <v>41485</v>
      </c>
      <c r="O167" s="91" t="s">
        <v>611</v>
      </c>
    </row>
    <row r="168" spans="1:15">
      <c r="A168" s="106" t="s">
        <v>612</v>
      </c>
      <c r="B168" s="190">
        <v>0</v>
      </c>
      <c r="C168" s="207">
        <v>0</v>
      </c>
      <c r="D168" s="207">
        <v>78540</v>
      </c>
      <c r="E168" s="207">
        <v>78540</v>
      </c>
      <c r="F168" s="207">
        <v>78540</v>
      </c>
      <c r="G168" s="207">
        <v>30653</v>
      </c>
      <c r="H168" s="207">
        <v>88475</v>
      </c>
      <c r="I168" s="207">
        <v>118436</v>
      </c>
      <c r="J168" s="207">
        <v>120394</v>
      </c>
      <c r="K168" s="207">
        <v>119644</v>
      </c>
      <c r="L168" s="207">
        <v>118894</v>
      </c>
      <c r="M168" s="207">
        <v>118294</v>
      </c>
      <c r="N168" s="207">
        <v>641542</v>
      </c>
      <c r="O168" s="91" t="s">
        <v>613</v>
      </c>
    </row>
    <row r="169" spans="1:15">
      <c r="A169" s="106" t="s">
        <v>614</v>
      </c>
      <c r="B169" s="190">
        <v>0</v>
      </c>
      <c r="C169" s="207">
        <v>0</v>
      </c>
      <c r="D169" s="207">
        <v>-76376</v>
      </c>
      <c r="E169" s="207">
        <v>-76376</v>
      </c>
      <c r="F169" s="207">
        <v>-76376</v>
      </c>
      <c r="G169" s="207">
        <v>-8139</v>
      </c>
      <c r="H169" s="207">
        <v>-88475</v>
      </c>
      <c r="I169" s="207">
        <v>-95772</v>
      </c>
      <c r="J169" s="207">
        <v>-98480</v>
      </c>
      <c r="K169" s="207">
        <v>-98480</v>
      </c>
      <c r="L169" s="207">
        <v>-98480</v>
      </c>
      <c r="M169" s="207">
        <v>-98480</v>
      </c>
      <c r="N169" s="207">
        <v>-355155</v>
      </c>
      <c r="O169" s="91" t="s">
        <v>239</v>
      </c>
    </row>
    <row r="170" spans="1:15">
      <c r="A170" s="106" t="s">
        <v>615</v>
      </c>
      <c r="B170" s="190">
        <v>0</v>
      </c>
      <c r="C170" s="207">
        <v>55462</v>
      </c>
      <c r="D170" s="207">
        <v>55462</v>
      </c>
      <c r="E170" s="207">
        <v>55462</v>
      </c>
      <c r="F170" s="207">
        <v>55462</v>
      </c>
      <c r="G170" s="207">
        <v>55462</v>
      </c>
      <c r="H170" s="207">
        <v>55462</v>
      </c>
      <c r="I170" s="207">
        <v>55462</v>
      </c>
      <c r="J170" s="207">
        <v>55462</v>
      </c>
      <c r="K170" s="207">
        <v>55410</v>
      </c>
      <c r="L170" s="207">
        <v>55410</v>
      </c>
      <c r="M170" s="207">
        <v>55490</v>
      </c>
      <c r="N170" s="207">
        <v>55461</v>
      </c>
      <c r="O170" s="91" t="s">
        <v>657</v>
      </c>
    </row>
    <row r="171" spans="1:15">
      <c r="A171" s="106" t="s">
        <v>616</v>
      </c>
      <c r="B171" s="190">
        <v>0</v>
      </c>
      <c r="C171" s="207">
        <v>0</v>
      </c>
      <c r="D171" s="207">
        <v>0</v>
      </c>
      <c r="E171" s="207">
        <v>0</v>
      </c>
      <c r="F171" s="207">
        <v>0</v>
      </c>
      <c r="G171" s="207">
        <v>0</v>
      </c>
      <c r="H171" s="207">
        <v>0</v>
      </c>
      <c r="I171" s="207">
        <v>0</v>
      </c>
      <c r="J171" s="207">
        <v>0</v>
      </c>
      <c r="K171" s="207">
        <v>0</v>
      </c>
      <c r="L171" s="207">
        <v>0</v>
      </c>
      <c r="M171" s="207">
        <v>0</v>
      </c>
      <c r="N171" s="207">
        <v>0</v>
      </c>
      <c r="O171" s="91" t="s">
        <v>243</v>
      </c>
    </row>
    <row r="172" spans="1:15">
      <c r="A172" s="106" t="s">
        <v>658</v>
      </c>
      <c r="B172" s="190">
        <v>193</v>
      </c>
      <c r="C172" s="207">
        <v>193</v>
      </c>
      <c r="D172" s="207">
        <v>193</v>
      </c>
      <c r="E172" s="207">
        <v>50194</v>
      </c>
      <c r="F172" s="207">
        <v>50194</v>
      </c>
      <c r="G172" s="207">
        <v>51488</v>
      </c>
      <c r="H172" s="207">
        <v>52129</v>
      </c>
      <c r="I172" s="207">
        <v>53053</v>
      </c>
      <c r="J172" s="207">
        <v>53782</v>
      </c>
      <c r="K172" s="207">
        <v>54744</v>
      </c>
      <c r="L172" s="266">
        <v>55379</v>
      </c>
      <c r="M172" s="295">
        <v>55920</v>
      </c>
      <c r="N172" s="295">
        <v>56418</v>
      </c>
      <c r="O172" s="91" t="s">
        <v>659</v>
      </c>
    </row>
    <row r="173" spans="1:15">
      <c r="A173" s="106" t="s">
        <v>660</v>
      </c>
      <c r="B173" s="190">
        <v>0</v>
      </c>
      <c r="C173" s="207">
        <v>0</v>
      </c>
      <c r="D173" s="207">
        <v>0</v>
      </c>
      <c r="E173" s="207">
        <v>0</v>
      </c>
      <c r="F173" s="207">
        <v>0</v>
      </c>
      <c r="G173" s="207">
        <v>0</v>
      </c>
      <c r="H173" s="207">
        <v>0</v>
      </c>
      <c r="I173" s="207">
        <v>0</v>
      </c>
      <c r="J173" s="207">
        <v>0</v>
      </c>
      <c r="K173" s="207">
        <v>0</v>
      </c>
      <c r="L173" s="207">
        <v>0</v>
      </c>
      <c r="M173" s="207">
        <v>1018654</v>
      </c>
      <c r="N173" s="207">
        <v>0</v>
      </c>
      <c r="O173" s="91" t="s">
        <v>622</v>
      </c>
    </row>
    <row r="174" spans="1:15">
      <c r="A174" s="106" t="s">
        <v>623</v>
      </c>
      <c r="B174" s="190">
        <v>0</v>
      </c>
      <c r="C174" s="207">
        <v>0</v>
      </c>
      <c r="D174" s="207">
        <v>0</v>
      </c>
      <c r="E174" s="207">
        <v>0</v>
      </c>
      <c r="F174" s="207">
        <v>0</v>
      </c>
      <c r="G174" s="207">
        <v>0</v>
      </c>
      <c r="H174" s="207">
        <v>0</v>
      </c>
      <c r="I174" s="207">
        <v>0</v>
      </c>
      <c r="J174" s="207">
        <v>0</v>
      </c>
      <c r="K174" s="207">
        <v>0</v>
      </c>
      <c r="L174" s="207">
        <v>0</v>
      </c>
      <c r="M174" s="207">
        <v>0</v>
      </c>
      <c r="N174" s="207">
        <v>0</v>
      </c>
      <c r="O174" s="91" t="s">
        <v>624</v>
      </c>
    </row>
    <row r="175" spans="1:15">
      <c r="A175" s="106" t="s">
        <v>625</v>
      </c>
      <c r="B175" s="190">
        <v>0</v>
      </c>
      <c r="C175" s="207">
        <v>0</v>
      </c>
      <c r="D175" s="207">
        <v>0</v>
      </c>
      <c r="E175" s="207">
        <v>0</v>
      </c>
      <c r="F175" s="207">
        <v>0</v>
      </c>
      <c r="G175" s="207">
        <v>0</v>
      </c>
      <c r="H175" s="207">
        <v>0</v>
      </c>
      <c r="I175" s="207">
        <v>0</v>
      </c>
      <c r="J175" s="207">
        <v>0</v>
      </c>
      <c r="K175" s="207">
        <v>0</v>
      </c>
      <c r="L175" s="207">
        <v>0</v>
      </c>
      <c r="M175" s="207">
        <v>0</v>
      </c>
      <c r="N175" s="207">
        <v>0</v>
      </c>
      <c r="O175" s="91" t="s">
        <v>626</v>
      </c>
    </row>
    <row r="176" spans="1:15">
      <c r="A176" s="128" t="s">
        <v>627</v>
      </c>
      <c r="B176" s="190">
        <v>0</v>
      </c>
      <c r="C176" s="207">
        <v>0</v>
      </c>
      <c r="D176" s="207">
        <v>0</v>
      </c>
      <c r="E176" s="207">
        <v>0</v>
      </c>
      <c r="F176" s="207">
        <v>0</v>
      </c>
      <c r="G176" s="207">
        <v>0</v>
      </c>
      <c r="H176" s="207">
        <v>0</v>
      </c>
      <c r="I176" s="207">
        <v>0</v>
      </c>
      <c r="J176" s="207">
        <v>0</v>
      </c>
      <c r="K176" s="207">
        <v>0</v>
      </c>
      <c r="L176" s="207">
        <v>0</v>
      </c>
      <c r="M176" s="207">
        <v>0</v>
      </c>
      <c r="N176" s="207">
        <v>0</v>
      </c>
      <c r="O176" s="91" t="s">
        <v>276</v>
      </c>
    </row>
    <row r="177" spans="1:15">
      <c r="A177" s="128" t="s">
        <v>628</v>
      </c>
      <c r="B177" s="190">
        <v>0</v>
      </c>
      <c r="C177" s="207">
        <v>0</v>
      </c>
      <c r="D177" s="207">
        <v>0</v>
      </c>
      <c r="E177" s="207">
        <v>0</v>
      </c>
      <c r="F177" s="207">
        <v>0</v>
      </c>
      <c r="G177" s="207">
        <v>0</v>
      </c>
      <c r="H177" s="207">
        <v>0</v>
      </c>
      <c r="I177" s="207">
        <v>0</v>
      </c>
      <c r="J177" s="207">
        <v>0</v>
      </c>
      <c r="K177" s="207">
        <v>0</v>
      </c>
      <c r="L177" s="207">
        <v>0</v>
      </c>
      <c r="M177" s="207">
        <v>0</v>
      </c>
      <c r="N177" s="207">
        <v>0</v>
      </c>
      <c r="O177" s="91" t="s">
        <v>278</v>
      </c>
    </row>
    <row r="178" spans="1:15">
      <c r="A178" s="106" t="s">
        <v>629</v>
      </c>
      <c r="B178" s="190">
        <v>0</v>
      </c>
      <c r="C178" s="207">
        <v>0</v>
      </c>
      <c r="D178" s="207">
        <v>0</v>
      </c>
      <c r="E178" s="207">
        <v>0</v>
      </c>
      <c r="F178" s="207">
        <v>0</v>
      </c>
      <c r="G178" s="207">
        <v>0</v>
      </c>
      <c r="H178" s="207">
        <v>0</v>
      </c>
      <c r="I178" s="207">
        <v>0</v>
      </c>
      <c r="J178" s="207">
        <v>0</v>
      </c>
      <c r="K178" s="207">
        <v>0</v>
      </c>
      <c r="L178" s="207">
        <v>0</v>
      </c>
      <c r="M178" s="207">
        <v>0</v>
      </c>
      <c r="N178" s="207">
        <v>0</v>
      </c>
      <c r="O178" s="91" t="s">
        <v>630</v>
      </c>
    </row>
    <row r="179" spans="1:15">
      <c r="A179" s="106" t="s">
        <v>631</v>
      </c>
      <c r="B179" s="190">
        <v>0</v>
      </c>
      <c r="C179" s="207">
        <v>0</v>
      </c>
      <c r="D179" s="207">
        <v>0</v>
      </c>
      <c r="E179" s="207">
        <v>0</v>
      </c>
      <c r="F179" s="207">
        <v>0</v>
      </c>
      <c r="G179" s="207">
        <v>0</v>
      </c>
      <c r="H179" s="207">
        <v>0</v>
      </c>
      <c r="I179" s="207">
        <v>0</v>
      </c>
      <c r="J179" s="207">
        <v>0</v>
      </c>
      <c r="K179" s="207">
        <v>0</v>
      </c>
      <c r="L179" s="207">
        <v>0</v>
      </c>
      <c r="M179" s="207">
        <v>1018654</v>
      </c>
      <c r="N179" s="207">
        <v>0</v>
      </c>
      <c r="O179" s="91" t="s">
        <v>632</v>
      </c>
    </row>
    <row r="180" spans="1:15">
      <c r="A180" s="106" t="s">
        <v>633</v>
      </c>
      <c r="B180" s="190">
        <v>0</v>
      </c>
      <c r="C180" s="207">
        <v>0</v>
      </c>
      <c r="D180" s="207">
        <v>0</v>
      </c>
      <c r="E180" s="207">
        <v>0</v>
      </c>
      <c r="F180" s="207">
        <v>0</v>
      </c>
      <c r="G180" s="207">
        <v>0</v>
      </c>
      <c r="H180" s="207">
        <v>0</v>
      </c>
      <c r="I180" s="207">
        <v>0</v>
      </c>
      <c r="J180" s="207">
        <v>0</v>
      </c>
      <c r="K180" s="207">
        <v>0</v>
      </c>
      <c r="L180" s="207">
        <v>0</v>
      </c>
      <c r="M180" s="207">
        <v>0</v>
      </c>
      <c r="N180" s="207">
        <v>0</v>
      </c>
      <c r="O180" s="91" t="s">
        <v>634</v>
      </c>
    </row>
    <row r="181" spans="1:15">
      <c r="A181" s="106" t="s">
        <v>635</v>
      </c>
      <c r="B181" s="190">
        <v>0</v>
      </c>
      <c r="C181" s="207">
        <v>0</v>
      </c>
      <c r="D181" s="207">
        <v>0</v>
      </c>
      <c r="E181" s="207">
        <v>0</v>
      </c>
      <c r="F181" s="207">
        <v>0</v>
      </c>
      <c r="G181" s="207">
        <v>0</v>
      </c>
      <c r="H181" s="207">
        <v>0</v>
      </c>
      <c r="I181" s="207">
        <v>0</v>
      </c>
      <c r="J181" s="207">
        <v>0</v>
      </c>
      <c r="K181" s="207">
        <v>0</v>
      </c>
      <c r="L181" s="207">
        <v>0</v>
      </c>
      <c r="M181" s="207">
        <v>0</v>
      </c>
      <c r="N181" s="207">
        <v>0</v>
      </c>
      <c r="O181" s="91" t="s">
        <v>240</v>
      </c>
    </row>
    <row r="182" spans="1:15">
      <c r="A182" s="126" t="s">
        <v>314</v>
      </c>
      <c r="B182" s="194">
        <v>0</v>
      </c>
      <c r="C182" s="210">
        <v>0</v>
      </c>
      <c r="D182" s="210">
        <v>0</v>
      </c>
      <c r="E182" s="210">
        <v>0</v>
      </c>
      <c r="F182" s="210">
        <v>0</v>
      </c>
      <c r="G182" s="210">
        <v>0</v>
      </c>
      <c r="H182" s="210">
        <v>0</v>
      </c>
      <c r="I182" s="210">
        <v>0</v>
      </c>
      <c r="J182" s="210"/>
      <c r="K182" s="210">
        <v>0</v>
      </c>
      <c r="L182" s="210">
        <v>0</v>
      </c>
      <c r="M182" s="210">
        <v>0</v>
      </c>
      <c r="N182" s="210">
        <v>0</v>
      </c>
      <c r="O182" s="119" t="s">
        <v>407</v>
      </c>
    </row>
    <row r="183" spans="1:15">
      <c r="A183" s="126" t="s">
        <v>465</v>
      </c>
      <c r="B183" s="194">
        <v>9474816.5700000003</v>
      </c>
      <c r="C183" s="210">
        <v>11910225.720000001</v>
      </c>
      <c r="D183" s="210">
        <v>10487383.550000001</v>
      </c>
      <c r="E183" s="210">
        <v>14020131.33</v>
      </c>
      <c r="F183" s="210">
        <v>12923259.210000001</v>
      </c>
      <c r="G183" s="210">
        <v>13418816.76</v>
      </c>
      <c r="H183" s="210">
        <v>14796675.360000001</v>
      </c>
      <c r="I183" s="210">
        <v>15560872.180000002</v>
      </c>
      <c r="J183" s="210">
        <v>16222934.74</v>
      </c>
      <c r="K183" s="210">
        <v>15308011.01</v>
      </c>
      <c r="L183" s="194">
        <v>16442804</v>
      </c>
      <c r="M183" s="210">
        <v>25252846</v>
      </c>
      <c r="N183" s="210">
        <v>24756799</v>
      </c>
      <c r="O183" s="119" t="s">
        <v>173</v>
      </c>
    </row>
    <row r="184" spans="1:15">
      <c r="A184" s="106" t="s">
        <v>342</v>
      </c>
      <c r="B184" s="190">
        <v>9117111.5700000003</v>
      </c>
      <c r="C184" s="207">
        <v>11539218.720000001</v>
      </c>
      <c r="D184" s="207">
        <v>10469921.550000001</v>
      </c>
      <c r="E184" s="207">
        <v>13885997.33</v>
      </c>
      <c r="F184" s="207">
        <v>12919259.210000001</v>
      </c>
      <c r="G184" s="207">
        <v>13397094.76</v>
      </c>
      <c r="H184" s="207">
        <v>14771712.360000001</v>
      </c>
      <c r="I184" s="207">
        <v>15024603.180000002</v>
      </c>
      <c r="J184" s="207">
        <v>15587015.74</v>
      </c>
      <c r="K184" s="207">
        <v>15178677.01</v>
      </c>
      <c r="L184" s="266">
        <v>16000535</v>
      </c>
      <c r="M184" s="295">
        <v>25057970</v>
      </c>
      <c r="N184" s="295">
        <v>24592456</v>
      </c>
      <c r="O184" s="91" t="s">
        <v>418</v>
      </c>
    </row>
    <row r="185" spans="1:15">
      <c r="A185" s="128" t="s">
        <v>343</v>
      </c>
      <c r="B185" s="190">
        <v>0</v>
      </c>
      <c r="C185" s="207">
        <v>0</v>
      </c>
      <c r="D185" s="207">
        <v>0</v>
      </c>
      <c r="E185" s="207">
        <v>0</v>
      </c>
      <c r="F185" s="207">
        <v>0</v>
      </c>
      <c r="G185" s="207">
        <v>0</v>
      </c>
      <c r="H185" s="207">
        <v>0</v>
      </c>
      <c r="I185" s="207">
        <v>112012</v>
      </c>
      <c r="J185" s="207">
        <v>112013</v>
      </c>
      <c r="K185" s="207">
        <v>112010</v>
      </c>
      <c r="L185" s="266">
        <v>112013</v>
      </c>
      <c r="M185" s="295">
        <v>190876</v>
      </c>
      <c r="N185" s="295">
        <v>160343</v>
      </c>
      <c r="O185" s="91" t="s">
        <v>425</v>
      </c>
    </row>
    <row r="186" spans="1:15">
      <c r="A186" s="128" t="s">
        <v>344</v>
      </c>
      <c r="B186" s="190">
        <v>0</v>
      </c>
      <c r="C186" s="207">
        <v>0</v>
      </c>
      <c r="D186" s="207">
        <v>0</v>
      </c>
      <c r="E186" s="207">
        <v>0</v>
      </c>
      <c r="F186" s="207">
        <v>0</v>
      </c>
      <c r="G186" s="207">
        <v>0</v>
      </c>
      <c r="H186" s="207">
        <v>0</v>
      </c>
      <c r="I186" s="207">
        <v>0</v>
      </c>
      <c r="J186" s="207"/>
      <c r="K186" s="207">
        <v>0</v>
      </c>
      <c r="L186" s="266">
        <v>0</v>
      </c>
      <c r="M186" s="295">
        <v>0</v>
      </c>
      <c r="N186" s="295">
        <v>0</v>
      </c>
      <c r="O186" s="91" t="s">
        <v>426</v>
      </c>
    </row>
    <row r="187" spans="1:15">
      <c r="A187" s="128" t="s">
        <v>345</v>
      </c>
      <c r="B187" s="190">
        <v>0</v>
      </c>
      <c r="C187" s="207">
        <v>0</v>
      </c>
      <c r="D187" s="207">
        <v>0</v>
      </c>
      <c r="E187" s="207">
        <v>0</v>
      </c>
      <c r="F187" s="207">
        <v>0</v>
      </c>
      <c r="G187" s="207">
        <v>0</v>
      </c>
      <c r="H187" s="207">
        <v>0</v>
      </c>
      <c r="I187" s="207">
        <v>0</v>
      </c>
      <c r="J187" s="207"/>
      <c r="K187" s="207">
        <v>0</v>
      </c>
      <c r="L187" s="266">
        <v>0</v>
      </c>
      <c r="M187" s="295">
        <v>0</v>
      </c>
      <c r="N187" s="295">
        <v>0</v>
      </c>
      <c r="O187" s="91" t="s">
        <v>421</v>
      </c>
    </row>
    <row r="188" spans="1:15">
      <c r="A188" s="128" t="s">
        <v>346</v>
      </c>
      <c r="B188" s="190">
        <v>0</v>
      </c>
      <c r="C188" s="207">
        <v>0</v>
      </c>
      <c r="D188" s="207">
        <v>0</v>
      </c>
      <c r="E188" s="207">
        <v>0</v>
      </c>
      <c r="F188" s="207">
        <v>0</v>
      </c>
      <c r="G188" s="207">
        <v>0</v>
      </c>
      <c r="H188" s="207">
        <v>0</v>
      </c>
      <c r="I188" s="207">
        <v>0</v>
      </c>
      <c r="J188" s="207"/>
      <c r="K188" s="207">
        <v>0</v>
      </c>
      <c r="L188" s="266">
        <v>0</v>
      </c>
      <c r="M188" s="295">
        <v>0</v>
      </c>
      <c r="N188" s="295">
        <v>0</v>
      </c>
      <c r="O188" s="91" t="s">
        <v>422</v>
      </c>
    </row>
    <row r="189" spans="1:15">
      <c r="A189" s="128" t="s">
        <v>347</v>
      </c>
      <c r="B189" s="190">
        <v>357705</v>
      </c>
      <c r="C189" s="207">
        <v>371007</v>
      </c>
      <c r="D189" s="207">
        <v>17462</v>
      </c>
      <c r="E189" s="207">
        <v>134134</v>
      </c>
      <c r="F189" s="207">
        <v>4000</v>
      </c>
      <c r="G189" s="207">
        <v>21722</v>
      </c>
      <c r="H189" s="207">
        <v>24963</v>
      </c>
      <c r="I189" s="207">
        <v>424257</v>
      </c>
      <c r="J189" s="207">
        <v>523906</v>
      </c>
      <c r="K189" s="207">
        <v>17324</v>
      </c>
      <c r="L189" s="266">
        <v>330256</v>
      </c>
      <c r="M189" s="295">
        <v>4000</v>
      </c>
      <c r="N189" s="295">
        <v>4000</v>
      </c>
      <c r="O189" s="91" t="s">
        <v>423</v>
      </c>
    </row>
    <row r="190" spans="1:15">
      <c r="A190" s="126" t="s">
        <v>466</v>
      </c>
      <c r="B190" s="194">
        <v>473384788.74999994</v>
      </c>
      <c r="C190" s="210">
        <v>475087045.52000004</v>
      </c>
      <c r="D190" s="210">
        <v>507059275.22000003</v>
      </c>
      <c r="E190" s="210">
        <v>557204710.5999999</v>
      </c>
      <c r="F190" s="210">
        <v>567117833.42000008</v>
      </c>
      <c r="G190" s="210">
        <v>604690049.20000005</v>
      </c>
      <c r="H190" s="210">
        <v>558668305.54999995</v>
      </c>
      <c r="I190" s="210">
        <v>510189760.75999999</v>
      </c>
      <c r="J190" s="210">
        <v>536952130.41999996</v>
      </c>
      <c r="K190" s="210">
        <v>597064230.25999999</v>
      </c>
      <c r="L190" s="194">
        <v>621516628</v>
      </c>
      <c r="M190" s="210">
        <v>715896632</v>
      </c>
      <c r="N190" s="210">
        <v>697593494</v>
      </c>
      <c r="O190" s="119" t="s">
        <v>445</v>
      </c>
    </row>
    <row r="191" spans="1:15">
      <c r="A191" s="127" t="s">
        <v>584</v>
      </c>
      <c r="B191" s="195">
        <v>42688144.409999996</v>
      </c>
      <c r="C191" s="211">
        <v>69336161.979999989</v>
      </c>
      <c r="D191" s="211">
        <v>38253468.530000001</v>
      </c>
      <c r="E191" s="211">
        <v>52982551.399999999</v>
      </c>
      <c r="F191" s="211">
        <v>55777379.219999999</v>
      </c>
      <c r="G191" s="211">
        <v>81652175</v>
      </c>
      <c r="H191" s="211">
        <v>62730924</v>
      </c>
      <c r="I191" s="211">
        <v>63981364</v>
      </c>
      <c r="J191" s="211">
        <v>60963614.5</v>
      </c>
      <c r="K191" s="211">
        <v>91481185.5</v>
      </c>
      <c r="L191" s="195">
        <v>83808981</v>
      </c>
      <c r="M191" s="211">
        <v>99621806</v>
      </c>
      <c r="N191" s="211">
        <v>68335822</v>
      </c>
      <c r="O191" s="121" t="s">
        <v>262</v>
      </c>
    </row>
    <row r="192" spans="1:15">
      <c r="A192" s="106" t="s">
        <v>585</v>
      </c>
      <c r="B192" s="190">
        <v>2047961</v>
      </c>
      <c r="C192" s="207">
        <v>2099812</v>
      </c>
      <c r="D192" s="207">
        <v>2040431</v>
      </c>
      <c r="E192" s="207">
        <v>2230917</v>
      </c>
      <c r="F192" s="207">
        <v>2057749</v>
      </c>
      <c r="G192" s="207">
        <v>2196031</v>
      </c>
      <c r="H192" s="207">
        <v>4604599</v>
      </c>
      <c r="I192" s="207">
        <v>4466065</v>
      </c>
      <c r="J192" s="207">
        <v>4569966</v>
      </c>
      <c r="K192" s="207">
        <v>1537991</v>
      </c>
      <c r="L192" s="266">
        <v>1503357</v>
      </c>
      <c r="M192" s="295">
        <v>1573547</v>
      </c>
      <c r="N192" s="295">
        <v>1573547</v>
      </c>
      <c r="O192" s="91" t="s">
        <v>586</v>
      </c>
    </row>
    <row r="193" spans="1:15">
      <c r="A193" s="106" t="s">
        <v>587</v>
      </c>
      <c r="B193" s="190">
        <v>527.41</v>
      </c>
      <c r="C193" s="207">
        <v>533.98</v>
      </c>
      <c r="D193" s="207">
        <v>519.53</v>
      </c>
      <c r="E193" s="207">
        <v>537.4</v>
      </c>
      <c r="F193" s="207">
        <v>309513</v>
      </c>
      <c r="G193" s="207">
        <v>315343</v>
      </c>
      <c r="H193" s="207">
        <v>306636</v>
      </c>
      <c r="I193" s="207">
        <v>315769</v>
      </c>
      <c r="J193" s="207">
        <v>214563</v>
      </c>
      <c r="K193" s="207">
        <v>997993</v>
      </c>
      <c r="L193" s="266">
        <v>0</v>
      </c>
      <c r="M193" s="295">
        <v>0</v>
      </c>
      <c r="N193" s="295">
        <v>92928</v>
      </c>
      <c r="O193" s="91" t="s">
        <v>588</v>
      </c>
    </row>
    <row r="194" spans="1:15">
      <c r="A194" s="106" t="s">
        <v>589</v>
      </c>
      <c r="B194" s="190">
        <v>9702766</v>
      </c>
      <c r="C194" s="207">
        <v>36087866</v>
      </c>
      <c r="D194" s="207">
        <v>11113636</v>
      </c>
      <c r="E194" s="207">
        <v>25362563</v>
      </c>
      <c r="F194" s="207">
        <v>19498900.219999999</v>
      </c>
      <c r="G194" s="207">
        <v>20388684</v>
      </c>
      <c r="H194" s="207">
        <v>3720538</v>
      </c>
      <c r="I194" s="207">
        <v>10507026</v>
      </c>
      <c r="J194" s="207">
        <v>13171384.5</v>
      </c>
      <c r="K194" s="207">
        <v>20103805.5</v>
      </c>
      <c r="L194" s="266">
        <v>13957994</v>
      </c>
      <c r="M194" s="295">
        <v>34367884</v>
      </c>
      <c r="N194" s="295">
        <v>3266897</v>
      </c>
      <c r="O194" s="91" t="s">
        <v>590</v>
      </c>
    </row>
    <row r="195" spans="1:15">
      <c r="A195" s="106" t="s">
        <v>591</v>
      </c>
      <c r="B195" s="190">
        <v>0</v>
      </c>
      <c r="C195" s="207">
        <v>0</v>
      </c>
      <c r="D195" s="207">
        <v>0</v>
      </c>
      <c r="E195" s="207">
        <v>0</v>
      </c>
      <c r="F195" s="207">
        <v>0</v>
      </c>
      <c r="G195" s="207">
        <v>0</v>
      </c>
      <c r="H195" s="207">
        <v>0</v>
      </c>
      <c r="I195" s="207">
        <v>0</v>
      </c>
      <c r="J195" s="207">
        <v>0</v>
      </c>
      <c r="K195" s="207">
        <v>0</v>
      </c>
      <c r="L195" s="266">
        <v>0</v>
      </c>
      <c r="M195" s="295">
        <v>0</v>
      </c>
      <c r="N195" s="295">
        <v>0</v>
      </c>
      <c r="O195" s="91" t="s">
        <v>237</v>
      </c>
    </row>
    <row r="196" spans="1:15">
      <c r="A196" s="106" t="s">
        <v>337</v>
      </c>
      <c r="B196" s="190">
        <v>30936890</v>
      </c>
      <c r="C196" s="207">
        <v>31147950</v>
      </c>
      <c r="D196" s="207">
        <v>25098882</v>
      </c>
      <c r="E196" s="207">
        <v>25388534</v>
      </c>
      <c r="F196" s="207">
        <v>33911217</v>
      </c>
      <c r="G196" s="207">
        <v>58752117</v>
      </c>
      <c r="H196" s="207">
        <v>54099151</v>
      </c>
      <c r="I196" s="207">
        <v>48692504</v>
      </c>
      <c r="J196" s="207">
        <v>43007701</v>
      </c>
      <c r="K196" s="207">
        <v>68841396</v>
      </c>
      <c r="L196" s="266">
        <v>68347630</v>
      </c>
      <c r="M196" s="295">
        <v>63680375</v>
      </c>
      <c r="N196" s="295">
        <v>63402450</v>
      </c>
      <c r="O196" s="91" t="s">
        <v>404</v>
      </c>
    </row>
    <row r="197" spans="1:15">
      <c r="A197" s="127" t="s">
        <v>594</v>
      </c>
      <c r="B197" s="195">
        <v>349984405.33999997</v>
      </c>
      <c r="C197" s="211">
        <v>319862234.54000002</v>
      </c>
      <c r="D197" s="211">
        <v>388998854.44</v>
      </c>
      <c r="E197" s="211">
        <v>417911567.94999999</v>
      </c>
      <c r="F197" s="211">
        <v>437543507.94999999</v>
      </c>
      <c r="G197" s="211">
        <v>446602612.94999999</v>
      </c>
      <c r="H197" s="211">
        <v>461075752.29999995</v>
      </c>
      <c r="I197" s="211">
        <v>415456481.50999999</v>
      </c>
      <c r="J197" s="211">
        <v>445062125.66999996</v>
      </c>
      <c r="K197" s="211">
        <v>474172647.50999999</v>
      </c>
      <c r="L197" s="195">
        <v>514062905</v>
      </c>
      <c r="M197" s="211">
        <v>603392969</v>
      </c>
      <c r="N197" s="211">
        <v>617295154</v>
      </c>
      <c r="O197" s="121" t="s">
        <v>198</v>
      </c>
    </row>
    <row r="198" spans="1:15">
      <c r="A198" s="106" t="s">
        <v>585</v>
      </c>
      <c r="B198" s="190">
        <v>221789595.65000001</v>
      </c>
      <c r="C198" s="207">
        <v>208936462.34999999</v>
      </c>
      <c r="D198" s="207">
        <v>244381961</v>
      </c>
      <c r="E198" s="207">
        <v>281907137</v>
      </c>
      <c r="F198" s="207">
        <v>293007468</v>
      </c>
      <c r="G198" s="207">
        <v>307813760</v>
      </c>
      <c r="H198" s="207">
        <v>279520426.35000002</v>
      </c>
      <c r="I198" s="207">
        <v>276770728</v>
      </c>
      <c r="J198" s="207">
        <v>308812686</v>
      </c>
      <c r="K198" s="207">
        <v>336786525</v>
      </c>
      <c r="L198" s="266">
        <v>375656186</v>
      </c>
      <c r="M198" s="295">
        <v>456809750</v>
      </c>
      <c r="N198" s="295">
        <v>467499563</v>
      </c>
      <c r="O198" s="91" t="s">
        <v>586</v>
      </c>
    </row>
    <row r="199" spans="1:15">
      <c r="A199" s="106" t="s">
        <v>587</v>
      </c>
      <c r="B199" s="190">
        <v>0</v>
      </c>
      <c r="C199" s="207">
        <v>0</v>
      </c>
      <c r="D199" s="207">
        <v>0</v>
      </c>
      <c r="E199" s="207">
        <v>6531601</v>
      </c>
      <c r="F199" s="207">
        <v>6688708</v>
      </c>
      <c r="G199" s="207">
        <v>0</v>
      </c>
      <c r="H199" s="207">
        <v>0</v>
      </c>
      <c r="I199" s="207">
        <v>0</v>
      </c>
      <c r="J199" s="207">
        <v>0</v>
      </c>
      <c r="K199" s="207">
        <v>1173000</v>
      </c>
      <c r="L199" s="265">
        <v>0</v>
      </c>
      <c r="M199" s="296">
        <v>0</v>
      </c>
      <c r="N199" s="296">
        <v>0</v>
      </c>
      <c r="O199" s="91" t="s">
        <v>588</v>
      </c>
    </row>
    <row r="200" spans="1:15">
      <c r="A200" s="106" t="s">
        <v>589</v>
      </c>
      <c r="B200" s="190">
        <v>18223529</v>
      </c>
      <c r="C200" s="207">
        <v>6242960</v>
      </c>
      <c r="D200" s="207">
        <v>39197331</v>
      </c>
      <c r="E200" s="207">
        <v>1427915</v>
      </c>
      <c r="F200" s="207">
        <v>1323256</v>
      </c>
      <c r="G200" s="207">
        <v>354233</v>
      </c>
      <c r="H200" s="207">
        <v>43895916</v>
      </c>
      <c r="I200" s="207">
        <v>0</v>
      </c>
      <c r="J200" s="207">
        <v>0</v>
      </c>
      <c r="K200" s="207">
        <v>0</v>
      </c>
      <c r="L200" s="266">
        <v>0</v>
      </c>
      <c r="M200" s="295">
        <v>0</v>
      </c>
      <c r="N200" s="295">
        <v>0</v>
      </c>
      <c r="O200" s="91" t="s">
        <v>590</v>
      </c>
    </row>
    <row r="201" spans="1:15">
      <c r="A201" s="106" t="s">
        <v>338</v>
      </c>
      <c r="B201" s="190">
        <v>109971280.69</v>
      </c>
      <c r="C201" s="207">
        <v>104682812.19</v>
      </c>
      <c r="D201" s="207">
        <v>105419562.44</v>
      </c>
      <c r="E201" s="207">
        <v>128044914.95</v>
      </c>
      <c r="F201" s="207">
        <v>136524075.94999999</v>
      </c>
      <c r="G201" s="207">
        <v>138434619.94999999</v>
      </c>
      <c r="H201" s="207">
        <v>137659409.94999999</v>
      </c>
      <c r="I201" s="207">
        <v>138438557.50999999</v>
      </c>
      <c r="J201" s="207">
        <v>136249439.66999999</v>
      </c>
      <c r="K201" s="207">
        <v>136213122.50999999</v>
      </c>
      <c r="L201" s="265">
        <v>138406719</v>
      </c>
      <c r="M201" s="296">
        <v>146583219</v>
      </c>
      <c r="N201" s="296">
        <v>149795591</v>
      </c>
      <c r="O201" s="91" t="s">
        <v>414</v>
      </c>
    </row>
    <row r="202" spans="1:15">
      <c r="A202" s="127" t="s">
        <v>596</v>
      </c>
      <c r="B202" s="195">
        <v>54084641</v>
      </c>
      <c r="C202" s="211">
        <v>58580218</v>
      </c>
      <c r="D202" s="211">
        <v>52472475</v>
      </c>
      <c r="E202" s="211">
        <v>55869785</v>
      </c>
      <c r="F202" s="211">
        <v>43399298</v>
      </c>
      <c r="G202" s="211">
        <v>46037664</v>
      </c>
      <c r="H202" s="211">
        <v>4464031</v>
      </c>
      <c r="I202" s="211">
        <v>3627614</v>
      </c>
      <c r="J202" s="211">
        <v>3802089</v>
      </c>
      <c r="K202" s="211">
        <v>3974513</v>
      </c>
      <c r="L202" s="195">
        <v>3878884</v>
      </c>
      <c r="M202" s="211">
        <v>3903725</v>
      </c>
      <c r="N202" s="211">
        <v>4014755</v>
      </c>
      <c r="O202" s="121" t="s">
        <v>199</v>
      </c>
    </row>
    <row r="203" spans="1:15">
      <c r="A203" s="106" t="s">
        <v>597</v>
      </c>
      <c r="B203" s="190">
        <v>0</v>
      </c>
      <c r="C203" s="207">
        <v>0</v>
      </c>
      <c r="D203" s="207">
        <v>0</v>
      </c>
      <c r="E203" s="207">
        <v>0</v>
      </c>
      <c r="F203" s="207">
        <v>1008551</v>
      </c>
      <c r="G203" s="207">
        <v>1035385</v>
      </c>
      <c r="H203" s="207">
        <v>1008195</v>
      </c>
      <c r="I203" s="207">
        <v>1032830</v>
      </c>
      <c r="J203" s="207">
        <v>1009242</v>
      </c>
      <c r="K203" s="207">
        <v>1181874</v>
      </c>
      <c r="L203" s="266">
        <v>1181953</v>
      </c>
      <c r="M203" s="295">
        <v>1182024</v>
      </c>
      <c r="N203" s="295">
        <v>1181764</v>
      </c>
      <c r="O203" s="91" t="s">
        <v>598</v>
      </c>
    </row>
    <row r="204" spans="1:15">
      <c r="A204" s="106" t="s">
        <v>599</v>
      </c>
      <c r="B204" s="190">
        <v>54084641</v>
      </c>
      <c r="C204" s="207">
        <v>58580218</v>
      </c>
      <c r="D204" s="207">
        <v>52472475</v>
      </c>
      <c r="E204" s="207">
        <v>55869785</v>
      </c>
      <c r="F204" s="207">
        <v>42390747</v>
      </c>
      <c r="G204" s="207">
        <v>45002279</v>
      </c>
      <c r="H204" s="207">
        <v>3455836</v>
      </c>
      <c r="I204" s="207">
        <v>2594784</v>
      </c>
      <c r="J204" s="207">
        <v>2792847</v>
      </c>
      <c r="K204" s="207">
        <v>2792639</v>
      </c>
      <c r="L204" s="266">
        <v>2696931</v>
      </c>
      <c r="M204" s="295">
        <v>2721701</v>
      </c>
      <c r="N204" s="295">
        <v>2832991</v>
      </c>
      <c r="O204" s="91" t="s">
        <v>600</v>
      </c>
    </row>
    <row r="205" spans="1:15">
      <c r="A205" s="106" t="s">
        <v>339</v>
      </c>
      <c r="B205" s="190">
        <v>0</v>
      </c>
      <c r="C205" s="207">
        <v>0</v>
      </c>
      <c r="D205" s="207">
        <v>0</v>
      </c>
      <c r="E205" s="207">
        <v>0</v>
      </c>
      <c r="F205" s="207">
        <v>0</v>
      </c>
      <c r="G205" s="207">
        <v>0</v>
      </c>
      <c r="H205" s="207">
        <v>0</v>
      </c>
      <c r="I205" s="207">
        <v>0</v>
      </c>
      <c r="J205" s="207">
        <v>0</v>
      </c>
      <c r="K205" s="207">
        <v>0</v>
      </c>
      <c r="L205" s="266">
        <v>0</v>
      </c>
      <c r="M205" s="295">
        <v>0</v>
      </c>
      <c r="N205" s="295">
        <v>0</v>
      </c>
      <c r="O205" s="91" t="s">
        <v>415</v>
      </c>
    </row>
    <row r="206" spans="1:15">
      <c r="A206" s="127" t="s">
        <v>604</v>
      </c>
      <c r="B206" s="195">
        <v>26627598</v>
      </c>
      <c r="C206" s="211">
        <v>27308431</v>
      </c>
      <c r="D206" s="211">
        <v>27334477.25</v>
      </c>
      <c r="E206" s="211">
        <v>30440806.25</v>
      </c>
      <c r="F206" s="211">
        <v>30397648.25</v>
      </c>
      <c r="G206" s="211">
        <v>30397597.25</v>
      </c>
      <c r="H206" s="211">
        <v>30397598.25</v>
      </c>
      <c r="I206" s="211">
        <v>27124301.25</v>
      </c>
      <c r="J206" s="211">
        <v>27124301.25</v>
      </c>
      <c r="K206" s="211">
        <v>27435884.25</v>
      </c>
      <c r="L206" s="195">
        <v>19765858</v>
      </c>
      <c r="M206" s="211">
        <v>8978132</v>
      </c>
      <c r="N206" s="211">
        <v>7947763</v>
      </c>
      <c r="O206" s="121" t="s">
        <v>263</v>
      </c>
    </row>
    <row r="207" spans="1:15">
      <c r="A207" s="106" t="s">
        <v>585</v>
      </c>
      <c r="B207" s="190">
        <v>18544748</v>
      </c>
      <c r="C207" s="207">
        <v>19251021</v>
      </c>
      <c r="D207" s="207">
        <v>19299339.25</v>
      </c>
      <c r="E207" s="207">
        <v>19549339.25</v>
      </c>
      <c r="F207" s="207">
        <v>19506181.25</v>
      </c>
      <c r="G207" s="207">
        <v>19506181.25</v>
      </c>
      <c r="H207" s="207">
        <v>19506182.25</v>
      </c>
      <c r="I207" s="207">
        <v>19506182.25</v>
      </c>
      <c r="J207" s="207">
        <v>19506182.25</v>
      </c>
      <c r="K207" s="207">
        <v>19811739.25</v>
      </c>
      <c r="L207" s="266">
        <v>19685618</v>
      </c>
      <c r="M207" s="295">
        <v>8878024</v>
      </c>
      <c r="N207" s="295">
        <v>7878024</v>
      </c>
      <c r="O207" s="91" t="s">
        <v>586</v>
      </c>
    </row>
    <row r="208" spans="1:15">
      <c r="A208" s="106" t="s">
        <v>340</v>
      </c>
      <c r="B208" s="190">
        <v>8082850</v>
      </c>
      <c r="C208" s="207">
        <v>8057410</v>
      </c>
      <c r="D208" s="207">
        <v>8035138</v>
      </c>
      <c r="E208" s="207">
        <v>10891467</v>
      </c>
      <c r="F208" s="207">
        <v>10891467</v>
      </c>
      <c r="G208" s="207">
        <v>10891416</v>
      </c>
      <c r="H208" s="207">
        <v>10891416</v>
      </c>
      <c r="I208" s="207">
        <v>7618119</v>
      </c>
      <c r="J208" s="207">
        <v>7618119</v>
      </c>
      <c r="K208" s="207">
        <v>7624145</v>
      </c>
      <c r="L208" s="266">
        <v>80240</v>
      </c>
      <c r="M208" s="295">
        <v>100108</v>
      </c>
      <c r="N208" s="295">
        <v>69739</v>
      </c>
      <c r="O208" s="91" t="s">
        <v>416</v>
      </c>
    </row>
    <row r="209" spans="1:15">
      <c r="A209" s="106" t="s">
        <v>341</v>
      </c>
      <c r="B209" s="190">
        <v>0</v>
      </c>
      <c r="C209" s="207">
        <v>0</v>
      </c>
      <c r="D209" s="207">
        <v>0</v>
      </c>
      <c r="E209" s="207">
        <v>0</v>
      </c>
      <c r="F209" s="207">
        <v>0</v>
      </c>
      <c r="G209" s="207">
        <v>0</v>
      </c>
      <c r="H209" s="207">
        <v>0</v>
      </c>
      <c r="I209" s="207">
        <v>0</v>
      </c>
      <c r="J209" s="207">
        <v>0</v>
      </c>
      <c r="K209" s="207">
        <v>0</v>
      </c>
      <c r="L209" s="264">
        <v>0</v>
      </c>
      <c r="M209" s="292">
        <v>0</v>
      </c>
      <c r="N209" s="292">
        <v>0</v>
      </c>
      <c r="O209" s="94" t="s">
        <v>395</v>
      </c>
    </row>
    <row r="210" spans="1:15">
      <c r="A210" s="126" t="s">
        <v>467</v>
      </c>
      <c r="B210" s="194">
        <v>66921823</v>
      </c>
      <c r="C210" s="210">
        <v>65937832</v>
      </c>
      <c r="D210" s="210">
        <v>67923258</v>
      </c>
      <c r="E210" s="210">
        <v>28776223</v>
      </c>
      <c r="F210" s="210">
        <v>29124564</v>
      </c>
      <c r="G210" s="210">
        <v>31345623</v>
      </c>
      <c r="H210" s="210">
        <v>48307281</v>
      </c>
      <c r="I210" s="210">
        <v>58776918</v>
      </c>
      <c r="J210" s="210">
        <v>59715758</v>
      </c>
      <c r="K210" s="210">
        <v>65138387</v>
      </c>
      <c r="L210" s="210">
        <v>66004391</v>
      </c>
      <c r="M210" s="210">
        <v>70872111</v>
      </c>
      <c r="N210" s="210">
        <v>72794371</v>
      </c>
      <c r="O210" s="119" t="s">
        <v>226</v>
      </c>
    </row>
    <row r="211" spans="1:15">
      <c r="A211" s="106" t="s">
        <v>664</v>
      </c>
      <c r="B211" s="190">
        <v>65707253</v>
      </c>
      <c r="C211" s="207">
        <v>64723262</v>
      </c>
      <c r="D211" s="207">
        <v>66708688</v>
      </c>
      <c r="E211" s="207">
        <v>27561653</v>
      </c>
      <c r="F211" s="207">
        <v>27909994</v>
      </c>
      <c r="G211" s="207">
        <v>30131053</v>
      </c>
      <c r="H211" s="207">
        <v>47092711</v>
      </c>
      <c r="I211" s="207">
        <v>57562348</v>
      </c>
      <c r="J211" s="207">
        <v>58501188</v>
      </c>
      <c r="K211" s="207">
        <v>63923817</v>
      </c>
      <c r="L211" s="207">
        <v>64789821</v>
      </c>
      <c r="M211" s="207">
        <v>69644941</v>
      </c>
      <c r="N211" s="207">
        <v>71567201</v>
      </c>
      <c r="O211" s="91" t="s">
        <v>665</v>
      </c>
    </row>
    <row r="212" spans="1:15">
      <c r="A212" s="106" t="s">
        <v>666</v>
      </c>
      <c r="B212" s="190">
        <v>1172170</v>
      </c>
      <c r="C212" s="207">
        <v>1172170</v>
      </c>
      <c r="D212" s="207">
        <v>1172170</v>
      </c>
      <c r="E212" s="207">
        <v>1172170</v>
      </c>
      <c r="F212" s="207">
        <v>1172170</v>
      </c>
      <c r="G212" s="207">
        <v>1172170</v>
      </c>
      <c r="H212" s="207">
        <v>1172170</v>
      </c>
      <c r="I212" s="207">
        <v>1172170</v>
      </c>
      <c r="J212" s="207">
        <v>1172170</v>
      </c>
      <c r="K212" s="207">
        <v>1172170</v>
      </c>
      <c r="L212" s="207">
        <v>1172170</v>
      </c>
      <c r="M212" s="207">
        <v>1172170</v>
      </c>
      <c r="N212" s="207">
        <v>1172170</v>
      </c>
      <c r="O212" s="91" t="s">
        <v>667</v>
      </c>
    </row>
    <row r="213" spans="1:15">
      <c r="A213" s="106" t="s">
        <v>668</v>
      </c>
      <c r="B213" s="190">
        <v>0</v>
      </c>
      <c r="C213" s="207">
        <v>0</v>
      </c>
      <c r="D213" s="207">
        <v>0</v>
      </c>
      <c r="E213" s="207">
        <v>0</v>
      </c>
      <c r="F213" s="207">
        <v>0</v>
      </c>
      <c r="G213" s="207">
        <v>0</v>
      </c>
      <c r="H213" s="207">
        <v>0</v>
      </c>
      <c r="I213" s="207">
        <v>0</v>
      </c>
      <c r="J213" s="207">
        <v>0</v>
      </c>
      <c r="K213" s="207">
        <v>0</v>
      </c>
      <c r="L213" s="207">
        <v>0</v>
      </c>
      <c r="M213" s="207">
        <v>0</v>
      </c>
      <c r="N213" s="207">
        <v>0</v>
      </c>
      <c r="O213" s="91" t="s">
        <v>197</v>
      </c>
    </row>
    <row r="214" spans="1:15">
      <c r="A214" s="106" t="s">
        <v>669</v>
      </c>
      <c r="B214" s="190">
        <v>42400</v>
      </c>
      <c r="C214" s="207">
        <v>42400</v>
      </c>
      <c r="D214" s="207">
        <v>42400</v>
      </c>
      <c r="E214" s="207">
        <v>42400</v>
      </c>
      <c r="F214" s="207">
        <v>42400</v>
      </c>
      <c r="G214" s="207">
        <v>42400</v>
      </c>
      <c r="H214" s="207">
        <v>42400</v>
      </c>
      <c r="I214" s="207">
        <v>42400</v>
      </c>
      <c r="J214" s="207">
        <v>42400</v>
      </c>
      <c r="K214" s="207">
        <v>42400</v>
      </c>
      <c r="L214" s="207">
        <v>42400</v>
      </c>
      <c r="M214" s="207">
        <v>55000</v>
      </c>
      <c r="N214" s="207">
        <v>55000</v>
      </c>
      <c r="O214" s="91" t="s">
        <v>171</v>
      </c>
    </row>
    <row r="215" spans="1:15">
      <c r="A215" s="126" t="s">
        <v>350</v>
      </c>
      <c r="B215" s="194">
        <v>7416281</v>
      </c>
      <c r="C215" s="210">
        <v>7368985</v>
      </c>
      <c r="D215" s="210">
        <v>7331982</v>
      </c>
      <c r="E215" s="210">
        <v>8682809</v>
      </c>
      <c r="F215" s="210">
        <v>8661724</v>
      </c>
      <c r="G215" s="210">
        <v>8578705</v>
      </c>
      <c r="H215" s="210">
        <v>7343580</v>
      </c>
      <c r="I215" s="210">
        <v>7297863</v>
      </c>
      <c r="J215" s="210">
        <v>7248987</v>
      </c>
      <c r="K215" s="210">
        <v>7200109</v>
      </c>
      <c r="L215" s="210">
        <v>4662011</v>
      </c>
      <c r="M215" s="210">
        <v>4631869</v>
      </c>
      <c r="N215" s="210">
        <v>4601726</v>
      </c>
      <c r="O215" s="119" t="s">
        <v>244</v>
      </c>
    </row>
    <row r="216" spans="1:15">
      <c r="A216" s="106" t="s">
        <v>670</v>
      </c>
      <c r="B216" s="190">
        <v>0</v>
      </c>
      <c r="C216" s="207">
        <v>0</v>
      </c>
      <c r="D216" s="207">
        <v>0</v>
      </c>
      <c r="E216" s="207">
        <v>0</v>
      </c>
      <c r="F216" s="207">
        <v>0</v>
      </c>
      <c r="G216" s="207">
        <v>0</v>
      </c>
      <c r="H216" s="207">
        <v>0</v>
      </c>
      <c r="I216" s="207">
        <v>0</v>
      </c>
      <c r="J216" s="207">
        <v>0</v>
      </c>
      <c r="K216" s="207">
        <v>0</v>
      </c>
      <c r="L216" s="207">
        <v>0</v>
      </c>
      <c r="M216" s="207">
        <v>0</v>
      </c>
      <c r="N216" s="207">
        <v>0</v>
      </c>
      <c r="O216" s="91" t="s">
        <v>671</v>
      </c>
    </row>
    <row r="217" spans="1:15">
      <c r="A217" s="106" t="s">
        <v>672</v>
      </c>
      <c r="B217" s="190">
        <v>7416281</v>
      </c>
      <c r="C217" s="207">
        <v>7368985</v>
      </c>
      <c r="D217" s="207">
        <v>7331982</v>
      </c>
      <c r="E217" s="207">
        <v>8682809</v>
      </c>
      <c r="F217" s="207">
        <v>8661724</v>
      </c>
      <c r="G217" s="207">
        <v>8578705</v>
      </c>
      <c r="H217" s="207">
        <v>7343580</v>
      </c>
      <c r="I217" s="207">
        <v>7297863</v>
      </c>
      <c r="J217" s="207">
        <v>7248987</v>
      </c>
      <c r="K217" s="207">
        <v>7200109</v>
      </c>
      <c r="L217" s="207">
        <v>4662011</v>
      </c>
      <c r="M217" s="207">
        <v>4631869</v>
      </c>
      <c r="N217" s="207">
        <v>4601726</v>
      </c>
      <c r="O217" s="91" t="s">
        <v>673</v>
      </c>
    </row>
    <row r="218" spans="1:15">
      <c r="A218" s="126" t="s">
        <v>469</v>
      </c>
      <c r="B218" s="194">
        <v>122391819.502</v>
      </c>
      <c r="C218" s="210">
        <v>125652816.73689999</v>
      </c>
      <c r="D218" s="210">
        <v>123855441.17</v>
      </c>
      <c r="E218" s="210">
        <v>121724122.93910001</v>
      </c>
      <c r="F218" s="210">
        <v>121833725.5398</v>
      </c>
      <c r="G218" s="210">
        <v>94297831.289000005</v>
      </c>
      <c r="H218" s="210">
        <v>100875722.213</v>
      </c>
      <c r="I218" s="210">
        <v>115145563.566</v>
      </c>
      <c r="J218" s="210">
        <v>134912361.26999998</v>
      </c>
      <c r="K218" s="210">
        <v>128359328.13000001</v>
      </c>
      <c r="L218" s="210">
        <v>121306106</v>
      </c>
      <c r="M218" s="210">
        <v>139045596</v>
      </c>
      <c r="N218" s="210">
        <v>136844936</v>
      </c>
      <c r="O218" s="119" t="s">
        <v>169</v>
      </c>
    </row>
    <row r="219" spans="1:15">
      <c r="A219" s="127" t="s">
        <v>670</v>
      </c>
      <c r="B219" s="195">
        <v>11285</v>
      </c>
      <c r="C219" s="211">
        <v>11285</v>
      </c>
      <c r="D219" s="211">
        <v>11285</v>
      </c>
      <c r="E219" s="211">
        <v>11285</v>
      </c>
      <c r="F219" s="211">
        <v>11285</v>
      </c>
      <c r="G219" s="211">
        <v>11285</v>
      </c>
      <c r="H219" s="211">
        <v>10747736</v>
      </c>
      <c r="I219" s="211">
        <v>10747736</v>
      </c>
      <c r="J219" s="211">
        <v>10747736</v>
      </c>
      <c r="K219" s="211">
        <v>9736</v>
      </c>
      <c r="L219" s="211">
        <v>9736</v>
      </c>
      <c r="M219" s="211">
        <v>9736</v>
      </c>
      <c r="N219" s="211">
        <v>9736</v>
      </c>
      <c r="O219" s="91" t="s">
        <v>671</v>
      </c>
    </row>
    <row r="220" spans="1:15">
      <c r="A220" s="127" t="s">
        <v>672</v>
      </c>
      <c r="B220" s="195">
        <v>76890420.789999992</v>
      </c>
      <c r="C220" s="211">
        <v>78671317</v>
      </c>
      <c r="D220" s="211">
        <v>78351763</v>
      </c>
      <c r="E220" s="211">
        <v>71487285</v>
      </c>
      <c r="F220" s="211">
        <v>71288401</v>
      </c>
      <c r="G220" s="211">
        <v>43899042</v>
      </c>
      <c r="H220" s="211">
        <v>40124520</v>
      </c>
      <c r="I220" s="211">
        <v>46058249</v>
      </c>
      <c r="J220" s="211">
        <v>63453228</v>
      </c>
      <c r="K220" s="211">
        <v>65896696</v>
      </c>
      <c r="L220" s="211">
        <v>59673751</v>
      </c>
      <c r="M220" s="211">
        <v>78730347</v>
      </c>
      <c r="N220" s="211">
        <v>75885309</v>
      </c>
      <c r="O220" s="91" t="s">
        <v>673</v>
      </c>
    </row>
    <row r="221" spans="1:15">
      <c r="A221" s="127" t="s">
        <v>674</v>
      </c>
      <c r="B221" s="195">
        <v>41520145.009999998</v>
      </c>
      <c r="C221" s="211">
        <v>42443231.530000001</v>
      </c>
      <c r="D221" s="211">
        <v>42750355.350000001</v>
      </c>
      <c r="E221" s="211">
        <v>23671518.73</v>
      </c>
      <c r="F221" s="211">
        <v>23596468.449999999</v>
      </c>
      <c r="G221" s="211">
        <v>24218225.629999999</v>
      </c>
      <c r="H221" s="211">
        <v>24433830.240000002</v>
      </c>
      <c r="I221" s="211">
        <v>25441885</v>
      </c>
      <c r="J221" s="211">
        <v>26330314.289999999</v>
      </c>
      <c r="K221" s="211">
        <v>27705929.830000002</v>
      </c>
      <c r="L221" s="211">
        <v>27285264</v>
      </c>
      <c r="M221" s="211">
        <v>28590153</v>
      </c>
      <c r="N221" s="211">
        <v>29456507</v>
      </c>
      <c r="O221" s="121" t="s">
        <v>675</v>
      </c>
    </row>
    <row r="222" spans="1:15">
      <c r="A222" s="127" t="s">
        <v>676</v>
      </c>
      <c r="B222" s="195">
        <v>7403020.9900000002</v>
      </c>
      <c r="C222" s="211">
        <v>7012454.3200000003</v>
      </c>
      <c r="D222" s="211">
        <v>6947570.2300000004</v>
      </c>
      <c r="E222" s="211">
        <v>7332370.1699999999</v>
      </c>
      <c r="F222" s="211">
        <v>7353524.9900000002</v>
      </c>
      <c r="G222" s="211">
        <v>7575495.0999999996</v>
      </c>
      <c r="H222" s="211">
        <v>7168485.3200000003</v>
      </c>
      <c r="I222" s="211">
        <v>9029901.0300000012</v>
      </c>
      <c r="J222" s="211">
        <v>9205444.6400000006</v>
      </c>
      <c r="K222" s="211">
        <v>9022660.5399999991</v>
      </c>
      <c r="L222" s="211">
        <v>8893421</v>
      </c>
      <c r="M222" s="211">
        <v>8789031</v>
      </c>
      <c r="N222" s="211">
        <v>8482877</v>
      </c>
      <c r="O222" s="121" t="s">
        <v>677</v>
      </c>
    </row>
    <row r="223" spans="1:15">
      <c r="A223" s="127" t="s">
        <v>678</v>
      </c>
      <c r="B223" s="195">
        <v>50775559.672000006</v>
      </c>
      <c r="C223" s="211">
        <v>49458266.316900007</v>
      </c>
      <c r="D223" s="211">
        <v>49374491.879999995</v>
      </c>
      <c r="E223" s="211">
        <v>44844728.099100009</v>
      </c>
      <c r="F223" s="211">
        <v>45717249.309799999</v>
      </c>
      <c r="G223" s="211">
        <v>46660048.578999996</v>
      </c>
      <c r="H223" s="211">
        <v>46212558.402999997</v>
      </c>
      <c r="I223" s="211">
        <v>51408513.095999993</v>
      </c>
      <c r="J223" s="211">
        <v>55044963.469999999</v>
      </c>
      <c r="K223" s="211">
        <v>56233895.020000003</v>
      </c>
      <c r="L223" s="211">
        <v>55452344</v>
      </c>
      <c r="M223" s="211">
        <v>52841626</v>
      </c>
      <c r="N223" s="211">
        <v>54043160</v>
      </c>
      <c r="O223" s="121" t="s">
        <v>679</v>
      </c>
    </row>
    <row r="224" spans="1:15">
      <c r="A224" s="127" t="s">
        <v>680</v>
      </c>
      <c r="B224" s="195">
        <v>22858157.187899999</v>
      </c>
      <c r="C224" s="211">
        <v>23989815.010000002</v>
      </c>
      <c r="D224" s="211">
        <v>23155868.149999999</v>
      </c>
      <c r="E224" s="211">
        <v>21391020.229999997</v>
      </c>
      <c r="F224" s="211">
        <v>20292008.529999997</v>
      </c>
      <c r="G224" s="211">
        <v>21838716.609999999</v>
      </c>
      <c r="H224" s="211">
        <v>20572043.219999999</v>
      </c>
      <c r="I224" s="211">
        <v>24106793.850000001</v>
      </c>
      <c r="J224" s="211">
        <v>20905015.280000001</v>
      </c>
      <c r="K224" s="211">
        <v>21130701</v>
      </c>
      <c r="L224" s="211">
        <v>22304087</v>
      </c>
      <c r="M224" s="211">
        <v>22006422</v>
      </c>
      <c r="N224" s="211">
        <v>23641481</v>
      </c>
      <c r="O224" s="121" t="s">
        <v>681</v>
      </c>
    </row>
    <row r="225" spans="1:15">
      <c r="A225" s="127" t="s">
        <v>682</v>
      </c>
      <c r="B225" s="195">
        <v>164275</v>
      </c>
      <c r="C225" s="211">
        <v>130714</v>
      </c>
      <c r="D225" s="211">
        <v>169074</v>
      </c>
      <c r="E225" s="211">
        <v>862130</v>
      </c>
      <c r="F225" s="211">
        <v>1795624</v>
      </c>
      <c r="G225" s="211">
        <v>1776100</v>
      </c>
      <c r="H225" s="211">
        <v>2763997</v>
      </c>
      <c r="I225" s="211">
        <v>194350</v>
      </c>
      <c r="J225" s="211">
        <v>235735</v>
      </c>
      <c r="K225" s="211">
        <v>177040</v>
      </c>
      <c r="L225" s="211">
        <v>153505</v>
      </c>
      <c r="M225" s="211">
        <v>128138</v>
      </c>
      <c r="N225" s="211">
        <v>104302</v>
      </c>
      <c r="O225" s="121" t="s">
        <v>683</v>
      </c>
    </row>
    <row r="226" spans="1:15">
      <c r="A226" s="127" t="s">
        <v>684</v>
      </c>
      <c r="B226" s="195">
        <v>-77231044.1479</v>
      </c>
      <c r="C226" s="211">
        <v>-76064266.439999998</v>
      </c>
      <c r="D226" s="211">
        <v>-76904966.439999998</v>
      </c>
      <c r="E226" s="211">
        <v>-47876214.289999999</v>
      </c>
      <c r="F226" s="211">
        <v>-48220835.740000002</v>
      </c>
      <c r="G226" s="211">
        <v>-51681081.630000003</v>
      </c>
      <c r="H226" s="211">
        <v>-51147447.970000006</v>
      </c>
      <c r="I226" s="211">
        <v>-51841864.409999996</v>
      </c>
      <c r="J226" s="211">
        <v>-51010075.409999996</v>
      </c>
      <c r="K226" s="211">
        <v>-51817330.260000005</v>
      </c>
      <c r="L226" s="211">
        <v>-52466002</v>
      </c>
      <c r="M226" s="211">
        <v>-52049857</v>
      </c>
      <c r="N226" s="211">
        <v>-54778436</v>
      </c>
      <c r="O226" s="121" t="s">
        <v>245</v>
      </c>
    </row>
    <row r="227" spans="1:15">
      <c r="A227" s="126" t="s">
        <v>470</v>
      </c>
      <c r="B227" s="194">
        <v>9517536.662800001</v>
      </c>
      <c r="C227" s="210">
        <v>10965119.940000001</v>
      </c>
      <c r="D227" s="210">
        <v>10749136.670000002</v>
      </c>
      <c r="E227" s="210">
        <v>10694946.625800001</v>
      </c>
      <c r="F227" s="210">
        <v>10702040.9331</v>
      </c>
      <c r="G227" s="210">
        <v>11203436.968499999</v>
      </c>
      <c r="H227" s="210">
        <v>11348810.873</v>
      </c>
      <c r="I227" s="210">
        <v>12030581.910099998</v>
      </c>
      <c r="J227" s="210">
        <v>13294688.040000001</v>
      </c>
      <c r="K227" s="210">
        <v>18050492.030000001</v>
      </c>
      <c r="L227" s="210">
        <v>18185657</v>
      </c>
      <c r="M227" s="210">
        <v>23049672</v>
      </c>
      <c r="N227" s="210">
        <v>24473624</v>
      </c>
      <c r="O227" s="119" t="s">
        <v>687</v>
      </c>
    </row>
    <row r="228" spans="1:15">
      <c r="A228" s="127" t="s">
        <v>351</v>
      </c>
      <c r="B228" s="195">
        <v>6203145.9128</v>
      </c>
      <c r="C228" s="211">
        <v>7439047.6099999994</v>
      </c>
      <c r="D228" s="211">
        <v>8678169.6900000013</v>
      </c>
      <c r="E228" s="211">
        <v>7180199.8000000007</v>
      </c>
      <c r="F228" s="211">
        <v>9171856.7531000003</v>
      </c>
      <c r="G228" s="211">
        <v>7916079.8284999998</v>
      </c>
      <c r="H228" s="211">
        <v>8011890.733</v>
      </c>
      <c r="I228" s="211">
        <v>8202088.7800999992</v>
      </c>
      <c r="J228" s="211">
        <v>8885543.9900000002</v>
      </c>
      <c r="K228" s="211">
        <v>12520967.220000001</v>
      </c>
      <c r="L228" s="211">
        <v>9930798</v>
      </c>
      <c r="M228" s="211">
        <v>16655173</v>
      </c>
      <c r="N228" s="211">
        <v>16830213</v>
      </c>
      <c r="O228" s="121" t="s">
        <v>427</v>
      </c>
    </row>
    <row r="229" spans="1:15">
      <c r="A229" s="127" t="s">
        <v>352</v>
      </c>
      <c r="B229" s="195">
        <v>210318</v>
      </c>
      <c r="C229" s="211">
        <v>210318</v>
      </c>
      <c r="D229" s="211">
        <v>210318</v>
      </c>
      <c r="E229" s="211">
        <v>210318</v>
      </c>
      <c r="F229" s="211">
        <v>210318</v>
      </c>
      <c r="G229" s="211">
        <v>11569</v>
      </c>
      <c r="H229" s="211">
        <v>11569</v>
      </c>
      <c r="I229" s="211">
        <v>0</v>
      </c>
      <c r="J229" s="211">
        <v>0</v>
      </c>
      <c r="K229" s="211">
        <v>0</v>
      </c>
      <c r="L229" s="211">
        <v>0</v>
      </c>
      <c r="M229" s="211">
        <v>0</v>
      </c>
      <c r="N229" s="211">
        <v>0</v>
      </c>
      <c r="O229" s="121" t="s">
        <v>428</v>
      </c>
    </row>
    <row r="230" spans="1:15">
      <c r="A230" s="106" t="s">
        <v>353</v>
      </c>
      <c r="B230" s="190">
        <v>3950762</v>
      </c>
      <c r="C230" s="207">
        <v>4463017</v>
      </c>
      <c r="D230" s="207">
        <v>4331027</v>
      </c>
      <c r="E230" s="207">
        <v>5078264</v>
      </c>
      <c r="F230" s="207">
        <v>4766042</v>
      </c>
      <c r="G230" s="207">
        <v>5189459.45</v>
      </c>
      <c r="H230" s="207">
        <v>5360854</v>
      </c>
      <c r="I230" s="207">
        <v>6304236.0999999996</v>
      </c>
      <c r="J230" s="207">
        <v>6102012.2699999996</v>
      </c>
      <c r="K230" s="207">
        <v>6436361</v>
      </c>
      <c r="L230" s="207">
        <v>6194043</v>
      </c>
      <c r="M230" s="207">
        <v>6590939</v>
      </c>
      <c r="N230" s="207">
        <v>7537648</v>
      </c>
      <c r="O230" s="121" t="s">
        <v>429</v>
      </c>
    </row>
    <row r="231" spans="1:15">
      <c r="A231" s="127" t="s">
        <v>354</v>
      </c>
      <c r="B231" s="195">
        <v>10375270.75</v>
      </c>
      <c r="C231" s="211">
        <v>8272419.3300000001</v>
      </c>
      <c r="D231" s="211">
        <v>8183234.9800000004</v>
      </c>
      <c r="E231" s="211">
        <v>7852551.8257999998</v>
      </c>
      <c r="F231" s="211">
        <v>7983209.1799999997</v>
      </c>
      <c r="G231" s="211">
        <v>8403780.6899999995</v>
      </c>
      <c r="H231" s="211">
        <v>8437506.1400000006</v>
      </c>
      <c r="I231" s="211">
        <v>7649008.0300000003</v>
      </c>
      <c r="J231" s="211">
        <v>8054134.2400000002</v>
      </c>
      <c r="K231" s="211">
        <v>9224527.8100000005</v>
      </c>
      <c r="L231" s="211">
        <v>11746242</v>
      </c>
      <c r="M231" s="211">
        <v>9304321</v>
      </c>
      <c r="N231" s="211">
        <v>9538987</v>
      </c>
      <c r="O231" s="121" t="s">
        <v>430</v>
      </c>
    </row>
    <row r="232" spans="1:15">
      <c r="A232" s="127" t="s">
        <v>355</v>
      </c>
      <c r="B232" s="195">
        <v>-11221960</v>
      </c>
      <c r="C232" s="211">
        <v>-9419682</v>
      </c>
      <c r="D232" s="211">
        <v>-10653613</v>
      </c>
      <c r="E232" s="211">
        <v>-9626387</v>
      </c>
      <c r="F232" s="211">
        <v>-11429385</v>
      </c>
      <c r="G232" s="211">
        <v>-10317452</v>
      </c>
      <c r="H232" s="211">
        <v>-10473009</v>
      </c>
      <c r="I232" s="211">
        <v>-10124751</v>
      </c>
      <c r="J232" s="211">
        <v>-9747002.4600000009</v>
      </c>
      <c r="K232" s="211">
        <v>-10131364</v>
      </c>
      <c r="L232" s="211">
        <v>-9685426</v>
      </c>
      <c r="M232" s="211">
        <v>-9500761</v>
      </c>
      <c r="N232" s="211">
        <v>-9433224</v>
      </c>
      <c r="O232" s="121" t="s">
        <v>431</v>
      </c>
    </row>
    <row r="233" spans="1:15">
      <c r="A233" s="126" t="s">
        <v>472</v>
      </c>
      <c r="B233" s="194">
        <v>1205579</v>
      </c>
      <c r="C233" s="210">
        <v>1205579</v>
      </c>
      <c r="D233" s="210">
        <v>1205579</v>
      </c>
      <c r="E233" s="210">
        <v>1205579</v>
      </c>
      <c r="F233" s="210">
        <v>1205579</v>
      </c>
      <c r="G233" s="210">
        <v>1205579</v>
      </c>
      <c r="H233" s="210">
        <v>1205579</v>
      </c>
      <c r="I233" s="210">
        <v>0</v>
      </c>
      <c r="J233" s="210">
        <v>0</v>
      </c>
      <c r="K233" s="210">
        <v>580700</v>
      </c>
      <c r="L233" s="210">
        <v>0</v>
      </c>
      <c r="M233" s="210">
        <v>0</v>
      </c>
      <c r="N233" s="210">
        <v>0</v>
      </c>
      <c r="O233" s="119" t="s">
        <v>473</v>
      </c>
    </row>
    <row r="234" spans="1:15">
      <c r="A234" s="126" t="s">
        <v>474</v>
      </c>
      <c r="B234" s="194">
        <v>20071660.975099999</v>
      </c>
      <c r="C234" s="210">
        <v>19785584.297399998</v>
      </c>
      <c r="D234" s="210">
        <v>20384713.921999998</v>
      </c>
      <c r="E234" s="210">
        <v>20695803.504299998</v>
      </c>
      <c r="F234" s="210">
        <v>18056435.9027</v>
      </c>
      <c r="G234" s="210">
        <v>19461334.6503</v>
      </c>
      <c r="H234" s="210">
        <v>26927109.381899998</v>
      </c>
      <c r="I234" s="210">
        <v>23634772.580600001</v>
      </c>
      <c r="J234" s="210">
        <v>24108632.969999999</v>
      </c>
      <c r="K234" s="210">
        <v>22950561.93</v>
      </c>
      <c r="L234" s="210">
        <v>31279943</v>
      </c>
      <c r="M234" s="210">
        <v>28486971</v>
      </c>
      <c r="N234" s="210">
        <v>26375873</v>
      </c>
      <c r="O234" s="119" t="s">
        <v>228</v>
      </c>
    </row>
    <row r="235" spans="1:15">
      <c r="A235" s="126" t="s">
        <v>475</v>
      </c>
      <c r="B235" s="194">
        <v>323097.49</v>
      </c>
      <c r="C235" s="210">
        <v>434596.58</v>
      </c>
      <c r="D235" s="210">
        <v>514979.92</v>
      </c>
      <c r="E235" s="210">
        <v>446936.64</v>
      </c>
      <c r="F235" s="210">
        <v>492995.97000000003</v>
      </c>
      <c r="G235" s="210">
        <v>1561182.2</v>
      </c>
      <c r="H235" s="210">
        <v>545782.64</v>
      </c>
      <c r="I235" s="210">
        <v>545349</v>
      </c>
      <c r="J235" s="210">
        <v>393656.95</v>
      </c>
      <c r="K235" s="210">
        <v>1763175</v>
      </c>
      <c r="L235" s="210">
        <v>12653146</v>
      </c>
      <c r="M235" s="210">
        <v>12787392</v>
      </c>
      <c r="N235" s="210">
        <v>12653954</v>
      </c>
      <c r="O235" s="119" t="s">
        <v>168</v>
      </c>
    </row>
    <row r="236" spans="1:15">
      <c r="A236" s="106" t="s">
        <v>641</v>
      </c>
      <c r="B236" s="190">
        <v>0</v>
      </c>
      <c r="C236" s="207">
        <v>0</v>
      </c>
      <c r="D236" s="207">
        <v>0</v>
      </c>
      <c r="E236" s="207">
        <v>0</v>
      </c>
      <c r="F236" s="207">
        <v>0</v>
      </c>
      <c r="G236" s="207">
        <v>1290931</v>
      </c>
      <c r="H236" s="207">
        <v>0</v>
      </c>
      <c r="I236" s="207">
        <v>0</v>
      </c>
      <c r="J236" s="207">
        <v>166556</v>
      </c>
      <c r="K236" s="207">
        <v>133942</v>
      </c>
      <c r="L236" s="207">
        <v>187652</v>
      </c>
      <c r="M236" s="207">
        <v>46676</v>
      </c>
      <c r="N236" s="207">
        <v>0</v>
      </c>
      <c r="O236" s="91" t="s">
        <v>642</v>
      </c>
    </row>
    <row r="237" spans="1:15">
      <c r="A237" s="128" t="s">
        <v>697</v>
      </c>
      <c r="B237" s="190">
        <v>230500.49000000002</v>
      </c>
      <c r="C237" s="207">
        <v>345599.86000000004</v>
      </c>
      <c r="D237" s="207">
        <v>396639.92000000004</v>
      </c>
      <c r="E237" s="207">
        <v>283124.64</v>
      </c>
      <c r="F237" s="207">
        <v>246903.97000000003</v>
      </c>
      <c r="G237" s="207">
        <v>120402.2</v>
      </c>
      <c r="H237" s="207">
        <v>280614.64</v>
      </c>
      <c r="I237" s="207">
        <v>176157</v>
      </c>
      <c r="J237" s="207">
        <v>138695.52000000002</v>
      </c>
      <c r="K237" s="207">
        <v>144021</v>
      </c>
      <c r="L237" s="207">
        <v>222007</v>
      </c>
      <c r="M237" s="207">
        <v>125202</v>
      </c>
      <c r="N237" s="207">
        <v>373480</v>
      </c>
      <c r="O237" s="91" t="s">
        <v>247</v>
      </c>
    </row>
    <row r="238" spans="1:15">
      <c r="A238" s="128" t="s">
        <v>698</v>
      </c>
      <c r="B238" s="190">
        <v>0</v>
      </c>
      <c r="C238" s="207">
        <v>0</v>
      </c>
      <c r="D238" s="207">
        <v>0</v>
      </c>
      <c r="E238" s="207">
        <v>0</v>
      </c>
      <c r="F238" s="207">
        <v>0</v>
      </c>
      <c r="G238" s="207">
        <v>0</v>
      </c>
      <c r="H238" s="207">
        <v>0</v>
      </c>
      <c r="I238" s="207">
        <v>0</v>
      </c>
      <c r="J238" s="207">
        <v>0</v>
      </c>
      <c r="K238" s="207">
        <v>0</v>
      </c>
      <c r="L238" s="207">
        <v>0</v>
      </c>
      <c r="M238" s="207">
        <v>0</v>
      </c>
      <c r="N238" s="207">
        <v>0</v>
      </c>
      <c r="O238" s="91" t="s">
        <v>699</v>
      </c>
    </row>
    <row r="239" spans="1:15">
      <c r="A239" s="128" t="s">
        <v>700</v>
      </c>
      <c r="B239" s="190">
        <v>92597</v>
      </c>
      <c r="C239" s="207">
        <v>88996.72</v>
      </c>
      <c r="D239" s="207">
        <v>118340</v>
      </c>
      <c r="E239" s="207">
        <v>163812</v>
      </c>
      <c r="F239" s="207">
        <v>246092</v>
      </c>
      <c r="G239" s="207">
        <v>149849</v>
      </c>
      <c r="H239" s="207">
        <v>265168</v>
      </c>
      <c r="I239" s="207">
        <v>369192</v>
      </c>
      <c r="J239" s="207">
        <v>88405.43</v>
      </c>
      <c r="K239" s="207">
        <v>1485212</v>
      </c>
      <c r="L239" s="207">
        <v>12243487</v>
      </c>
      <c r="M239" s="207">
        <v>12615514</v>
      </c>
      <c r="N239" s="207">
        <v>12280474</v>
      </c>
      <c r="O239" s="91" t="s">
        <v>701</v>
      </c>
    </row>
    <row r="240" spans="1:15">
      <c r="A240" s="124" t="s">
        <v>476</v>
      </c>
      <c r="B240" s="196">
        <v>6442898478.9438</v>
      </c>
      <c r="C240" s="212">
        <v>6773945149.5677996</v>
      </c>
      <c r="D240" s="212">
        <v>7967741195.302</v>
      </c>
      <c r="E240" s="212">
        <v>7474221031.1589994</v>
      </c>
      <c r="F240" s="212">
        <v>8882600324.6355991</v>
      </c>
      <c r="G240" s="212">
        <v>8706229079.7257004</v>
      </c>
      <c r="H240" s="212">
        <v>9573657139.8270988</v>
      </c>
      <c r="I240" s="212">
        <v>8049418908.3467999</v>
      </c>
      <c r="J240" s="212">
        <v>8903392365.3800011</v>
      </c>
      <c r="K240" s="212">
        <v>9306064524.8600006</v>
      </c>
      <c r="L240" s="212">
        <v>10006194614</v>
      </c>
      <c r="M240" s="212">
        <v>11366931470</v>
      </c>
      <c r="N240" s="212">
        <v>12186002527</v>
      </c>
      <c r="O240" s="111" t="s">
        <v>477</v>
      </c>
    </row>
    <row r="241" spans="1:15">
      <c r="A241" s="79"/>
      <c r="B241" s="236"/>
      <c r="C241" s="236"/>
      <c r="D241" s="236"/>
      <c r="E241" s="236"/>
      <c r="F241" s="236"/>
      <c r="G241" s="236"/>
      <c r="H241" s="236"/>
      <c r="I241" s="236"/>
      <c r="J241" s="236"/>
      <c r="K241" s="236"/>
      <c r="L241" s="236"/>
      <c r="M241" s="236"/>
      <c r="N241" s="236"/>
      <c r="O241" s="80"/>
    </row>
    <row r="242" spans="1:15">
      <c r="A242" s="161" t="s">
        <v>299</v>
      </c>
      <c r="B242" s="246"/>
      <c r="C242" s="247"/>
      <c r="D242" s="247"/>
      <c r="E242" s="247"/>
      <c r="F242" s="247"/>
      <c r="G242" s="247"/>
      <c r="H242" s="247"/>
      <c r="I242" s="247"/>
      <c r="J242" s="247"/>
      <c r="K242" s="247"/>
      <c r="L242" s="247"/>
      <c r="M242" s="247"/>
      <c r="N242" s="247"/>
      <c r="O242" s="86" t="s">
        <v>297</v>
      </c>
    </row>
    <row r="243" spans="1:15">
      <c r="A243" s="162" t="s">
        <v>478</v>
      </c>
      <c r="B243" s="192" t="str">
        <f t="shared" ref="B243:G243" si="6">+B3</f>
        <v>31.03.2010</v>
      </c>
      <c r="C243" s="192" t="str">
        <f t="shared" si="6"/>
        <v xml:space="preserve">30.06.2010 </v>
      </c>
      <c r="D243" s="192" t="str">
        <f t="shared" si="6"/>
        <v xml:space="preserve">30.09.2010 </v>
      </c>
      <c r="E243" s="192" t="str">
        <f t="shared" si="6"/>
        <v>31.12.2010</v>
      </c>
      <c r="F243" s="192" t="str">
        <f t="shared" si="6"/>
        <v xml:space="preserve">31.03.2011 </v>
      </c>
      <c r="G243" s="192" t="str">
        <f t="shared" si="6"/>
        <v xml:space="preserve">30.06.2011 </v>
      </c>
      <c r="H243" s="192" t="str">
        <f t="shared" ref="H243:M243" si="7">+H3</f>
        <v xml:space="preserve">30.09.2011 </v>
      </c>
      <c r="I243" s="192" t="str">
        <f t="shared" si="7"/>
        <v xml:space="preserve">31.12.2011 </v>
      </c>
      <c r="J243" s="192" t="str">
        <f t="shared" si="7"/>
        <v>31.03.2012</v>
      </c>
      <c r="K243" s="192" t="str">
        <f t="shared" si="7"/>
        <v>30.06.2012</v>
      </c>
      <c r="L243" s="192" t="str">
        <f t="shared" si="7"/>
        <v>30.09.2012</v>
      </c>
      <c r="M243" s="192" t="str">
        <f t="shared" si="7"/>
        <v>31.12.2012</v>
      </c>
      <c r="N243" s="287" t="s">
        <v>839</v>
      </c>
      <c r="O243" s="88" t="s">
        <v>442</v>
      </c>
    </row>
    <row r="244" spans="1:15">
      <c r="A244" s="89" t="s">
        <v>480</v>
      </c>
      <c r="B244" s="193">
        <v>4215074172.2925</v>
      </c>
      <c r="C244" s="209">
        <v>4499431279.0156002</v>
      </c>
      <c r="D244" s="209">
        <v>5595148339.3400002</v>
      </c>
      <c r="E244" s="209">
        <v>5006143691.5001001</v>
      </c>
      <c r="F244" s="209">
        <v>6354573751.4645996</v>
      </c>
      <c r="G244" s="209">
        <v>6057671287.8865995</v>
      </c>
      <c r="H244" s="209">
        <v>6858809763.9899998</v>
      </c>
      <c r="I244" s="209">
        <v>5227363710.7399998</v>
      </c>
      <c r="J244" s="209">
        <v>6018020404.6800003</v>
      </c>
      <c r="K244" s="209">
        <v>6333462893.6199999</v>
      </c>
      <c r="L244" s="209">
        <v>6987644091</v>
      </c>
      <c r="M244" s="209">
        <v>8218578315</v>
      </c>
      <c r="N244" s="209">
        <v>9029861848</v>
      </c>
      <c r="O244" s="90" t="s">
        <v>481</v>
      </c>
    </row>
    <row r="245" spans="1:15">
      <c r="A245" s="118" t="s">
        <v>482</v>
      </c>
      <c r="B245" s="202">
        <v>2183651501.0599999</v>
      </c>
      <c r="C245" s="213">
        <v>2900267378.27</v>
      </c>
      <c r="D245" s="213">
        <v>3109459387</v>
      </c>
      <c r="E245" s="213">
        <v>3167059339.1605</v>
      </c>
      <c r="F245" s="213">
        <v>3799114811.7346001</v>
      </c>
      <c r="G245" s="213">
        <v>3957959144.6465998</v>
      </c>
      <c r="H245" s="213">
        <v>3840738700.8800001</v>
      </c>
      <c r="I245" s="213">
        <v>3251304606.5900002</v>
      </c>
      <c r="J245" s="213">
        <v>3694383728.2399998</v>
      </c>
      <c r="K245" s="213">
        <v>3755151149.6500001</v>
      </c>
      <c r="L245" s="194">
        <v>4424928940</v>
      </c>
      <c r="M245" s="210">
        <v>5399780316</v>
      </c>
      <c r="N245" s="210">
        <v>5867677550</v>
      </c>
      <c r="O245" s="119" t="s">
        <v>174</v>
      </c>
    </row>
    <row r="246" spans="1:15">
      <c r="A246" s="120" t="s">
        <v>702</v>
      </c>
      <c r="B246" s="201">
        <v>377519021.68000001</v>
      </c>
      <c r="C246" s="214">
        <v>613442398.04999995</v>
      </c>
      <c r="D246" s="214">
        <v>700885071.95000005</v>
      </c>
      <c r="E246" s="214">
        <v>534548880.83000004</v>
      </c>
      <c r="F246" s="214">
        <v>406334439.05000001</v>
      </c>
      <c r="G246" s="214">
        <v>189496655.16</v>
      </c>
      <c r="H246" s="214">
        <v>139700608.88</v>
      </c>
      <c r="I246" s="214">
        <v>208614156</v>
      </c>
      <c r="J246" s="214">
        <v>269647276</v>
      </c>
      <c r="K246" s="214">
        <v>236081473</v>
      </c>
      <c r="L246" s="266">
        <v>343125974</v>
      </c>
      <c r="M246" s="295">
        <v>525042796</v>
      </c>
      <c r="N246" s="295">
        <v>514791312</v>
      </c>
      <c r="O246" s="121" t="s">
        <v>703</v>
      </c>
    </row>
    <row r="247" spans="1:15">
      <c r="A247" s="120" t="s">
        <v>704</v>
      </c>
      <c r="B247" s="201">
        <v>0</v>
      </c>
      <c r="C247" s="214">
        <v>0</v>
      </c>
      <c r="D247" s="214">
        <v>0</v>
      </c>
      <c r="E247" s="214">
        <v>0</v>
      </c>
      <c r="F247" s="214">
        <v>0</v>
      </c>
      <c r="G247" s="214">
        <v>0</v>
      </c>
      <c r="H247" s="214">
        <v>0</v>
      </c>
      <c r="I247" s="214">
        <v>0</v>
      </c>
      <c r="J247" s="214">
        <v>0</v>
      </c>
      <c r="K247" s="214">
        <v>97257628</v>
      </c>
      <c r="L247" s="266">
        <v>196360636</v>
      </c>
      <c r="M247" s="295">
        <v>98448352</v>
      </c>
      <c r="N247" s="295">
        <v>112040594</v>
      </c>
      <c r="O247" s="121" t="s">
        <v>248</v>
      </c>
    </row>
    <row r="248" spans="1:15">
      <c r="A248" s="120" t="s">
        <v>705</v>
      </c>
      <c r="B248" s="201">
        <v>44824</v>
      </c>
      <c r="C248" s="214">
        <v>45752</v>
      </c>
      <c r="D248" s="214">
        <v>37456</v>
      </c>
      <c r="E248" s="214">
        <v>29924</v>
      </c>
      <c r="F248" s="214">
        <v>23342</v>
      </c>
      <c r="G248" s="214">
        <v>17988</v>
      </c>
      <c r="H248" s="214">
        <v>12905</v>
      </c>
      <c r="I248" s="214">
        <v>33085</v>
      </c>
      <c r="J248" s="214">
        <v>33466</v>
      </c>
      <c r="K248" s="214">
        <v>24249</v>
      </c>
      <c r="L248" s="266">
        <v>18702</v>
      </c>
      <c r="M248" s="295">
        <v>14341</v>
      </c>
      <c r="N248" s="295">
        <v>0</v>
      </c>
      <c r="O248" s="91" t="s">
        <v>280</v>
      </c>
    </row>
    <row r="249" spans="1:15">
      <c r="A249" s="120" t="s">
        <v>356</v>
      </c>
      <c r="B249" s="201">
        <v>1778790341</v>
      </c>
      <c r="C249" s="214">
        <v>2263603748</v>
      </c>
      <c r="D249" s="214">
        <v>2381474816</v>
      </c>
      <c r="E249" s="214">
        <v>2592649696</v>
      </c>
      <c r="F249" s="214">
        <v>3343680190</v>
      </c>
      <c r="G249" s="214">
        <v>3712377800</v>
      </c>
      <c r="H249" s="214">
        <v>3621004015</v>
      </c>
      <c r="I249" s="214">
        <v>3024027962</v>
      </c>
      <c r="J249" s="214">
        <v>3408784422</v>
      </c>
      <c r="K249" s="214">
        <v>3412128284</v>
      </c>
      <c r="L249" s="266">
        <v>3852466198</v>
      </c>
      <c r="M249" s="295">
        <v>4741960763</v>
      </c>
      <c r="N249" s="295">
        <v>5186340948</v>
      </c>
      <c r="O249" s="91" t="s">
        <v>250</v>
      </c>
    </row>
    <row r="250" spans="1:15">
      <c r="A250" s="120" t="s">
        <v>707</v>
      </c>
      <c r="B250" s="201">
        <v>122031.38</v>
      </c>
      <c r="C250" s="214">
        <v>153238.22</v>
      </c>
      <c r="D250" s="214">
        <v>129640.05</v>
      </c>
      <c r="E250" s="214">
        <v>106067.3305</v>
      </c>
      <c r="F250" s="214">
        <v>75834.684600000008</v>
      </c>
      <c r="G250" s="214">
        <v>28892.4866</v>
      </c>
      <c r="H250" s="214">
        <v>193</v>
      </c>
      <c r="I250" s="214">
        <v>17826.59</v>
      </c>
      <c r="J250" s="214">
        <v>883561.24</v>
      </c>
      <c r="K250" s="214">
        <v>640081.65</v>
      </c>
      <c r="L250" s="266">
        <v>386681</v>
      </c>
      <c r="M250" s="295">
        <v>3019459</v>
      </c>
      <c r="N250" s="295">
        <v>1603946</v>
      </c>
      <c r="O250" s="91" t="s">
        <v>251</v>
      </c>
    </row>
    <row r="251" spans="1:15">
      <c r="A251" s="120" t="s">
        <v>708</v>
      </c>
      <c r="B251" s="201">
        <v>27175283</v>
      </c>
      <c r="C251" s="214">
        <v>23022242</v>
      </c>
      <c r="D251" s="214">
        <v>26932403</v>
      </c>
      <c r="E251" s="214">
        <v>39724771</v>
      </c>
      <c r="F251" s="214">
        <v>49001006</v>
      </c>
      <c r="G251" s="214">
        <v>56037809</v>
      </c>
      <c r="H251" s="214">
        <v>80020979</v>
      </c>
      <c r="I251" s="214">
        <v>18611577</v>
      </c>
      <c r="J251" s="214">
        <v>15035003</v>
      </c>
      <c r="K251" s="214">
        <v>9019434</v>
      </c>
      <c r="L251" s="266">
        <v>32570749</v>
      </c>
      <c r="M251" s="295">
        <v>31294605</v>
      </c>
      <c r="N251" s="295">
        <v>52900750</v>
      </c>
      <c r="O251" s="91" t="s">
        <v>281</v>
      </c>
    </row>
    <row r="252" spans="1:15">
      <c r="A252" s="118" t="s">
        <v>483</v>
      </c>
      <c r="B252" s="202">
        <v>4786229</v>
      </c>
      <c r="C252" s="213">
        <v>2631750</v>
      </c>
      <c r="D252" s="213">
        <v>16770682</v>
      </c>
      <c r="E252" s="213">
        <v>7353160</v>
      </c>
      <c r="F252" s="213">
        <v>16605707</v>
      </c>
      <c r="G252" s="213">
        <v>42620444</v>
      </c>
      <c r="H252" s="213">
        <v>112090759</v>
      </c>
      <c r="I252" s="213">
        <v>61059248</v>
      </c>
      <c r="J252" s="213">
        <v>32675446</v>
      </c>
      <c r="K252" s="213">
        <v>41888065</v>
      </c>
      <c r="L252" s="194">
        <v>42177219</v>
      </c>
      <c r="M252" s="210">
        <v>89106065</v>
      </c>
      <c r="N252" s="210">
        <v>24913447</v>
      </c>
      <c r="O252" s="119" t="s">
        <v>175</v>
      </c>
    </row>
    <row r="253" spans="1:15">
      <c r="A253" s="120" t="s">
        <v>709</v>
      </c>
      <c r="B253" s="201">
        <v>1916707</v>
      </c>
      <c r="C253" s="214">
        <v>1225083</v>
      </c>
      <c r="D253" s="214">
        <v>8920300</v>
      </c>
      <c r="E253" s="214">
        <v>3600191</v>
      </c>
      <c r="F253" s="214">
        <v>11345568</v>
      </c>
      <c r="G253" s="214">
        <v>39056689</v>
      </c>
      <c r="H253" s="214">
        <v>101691701</v>
      </c>
      <c r="I253" s="214">
        <v>54232784</v>
      </c>
      <c r="J253" s="214">
        <v>5979528</v>
      </c>
      <c r="K253" s="214">
        <v>3525424</v>
      </c>
      <c r="L253" s="266">
        <v>5659894</v>
      </c>
      <c r="M253" s="295">
        <v>5301157</v>
      </c>
      <c r="N253" s="295">
        <v>9065752</v>
      </c>
      <c r="O253" s="91" t="s">
        <v>770</v>
      </c>
    </row>
    <row r="254" spans="1:15">
      <c r="A254" s="120" t="s">
        <v>710</v>
      </c>
      <c r="B254" s="201">
        <v>0</v>
      </c>
      <c r="C254" s="214">
        <v>0</v>
      </c>
      <c r="D254" s="214">
        <v>0</v>
      </c>
      <c r="E254" s="214">
        <v>0</v>
      </c>
      <c r="F254" s="214">
        <v>0</v>
      </c>
      <c r="G254" s="214">
        <v>0</v>
      </c>
      <c r="H254" s="214">
        <v>0</v>
      </c>
      <c r="I254" s="214">
        <v>0</v>
      </c>
      <c r="J254" s="214">
        <v>0</v>
      </c>
      <c r="K254" s="214">
        <v>0</v>
      </c>
      <c r="L254" s="266">
        <v>0</v>
      </c>
      <c r="M254" s="295">
        <v>0</v>
      </c>
      <c r="N254" s="295">
        <v>0</v>
      </c>
      <c r="O254" s="91" t="s">
        <v>193</v>
      </c>
    </row>
    <row r="255" spans="1:15">
      <c r="A255" s="122" t="s">
        <v>711</v>
      </c>
      <c r="B255" s="201">
        <v>2869522</v>
      </c>
      <c r="C255" s="214">
        <v>1406667</v>
      </c>
      <c r="D255" s="214">
        <v>7850382</v>
      </c>
      <c r="E255" s="214">
        <v>3752969</v>
      </c>
      <c r="F255" s="214">
        <v>5260139</v>
      </c>
      <c r="G255" s="214">
        <v>3563755</v>
      </c>
      <c r="H255" s="214">
        <v>10399058</v>
      </c>
      <c r="I255" s="214">
        <v>6826464</v>
      </c>
      <c r="J255" s="214">
        <v>26695918</v>
      </c>
      <c r="K255" s="214">
        <v>38362641</v>
      </c>
      <c r="L255" s="266">
        <v>36517325</v>
      </c>
      <c r="M255" s="295">
        <v>83804908</v>
      </c>
      <c r="N255" s="295">
        <v>15847695</v>
      </c>
      <c r="O255" s="91" t="s">
        <v>712</v>
      </c>
    </row>
    <row r="256" spans="1:15">
      <c r="A256" s="118" t="s">
        <v>484</v>
      </c>
      <c r="B256" s="202">
        <v>1886244544.0700002</v>
      </c>
      <c r="C256" s="213">
        <v>1478998538.4000001</v>
      </c>
      <c r="D256" s="213">
        <v>2357341398.5799999</v>
      </c>
      <c r="E256" s="213">
        <v>1684654987.3</v>
      </c>
      <c r="F256" s="213">
        <v>2389059063.6999998</v>
      </c>
      <c r="G256" s="213">
        <v>1920529121.78</v>
      </c>
      <c r="H256" s="213">
        <v>2757436286.8600001</v>
      </c>
      <c r="I256" s="213">
        <v>1758995865.49</v>
      </c>
      <c r="J256" s="213">
        <v>2145295741.9800003</v>
      </c>
      <c r="K256" s="213">
        <v>2396267170.8199997</v>
      </c>
      <c r="L256" s="194">
        <v>2375408834</v>
      </c>
      <c r="M256" s="210">
        <v>2534355310</v>
      </c>
      <c r="N256" s="210">
        <v>2869022199</v>
      </c>
      <c r="O256" s="119" t="s">
        <v>713</v>
      </c>
    </row>
    <row r="257" spans="1:15">
      <c r="A257" s="120" t="s">
        <v>714</v>
      </c>
      <c r="B257" s="201">
        <v>1833460699.8400002</v>
      </c>
      <c r="C257" s="214">
        <v>1451712987.1400001</v>
      </c>
      <c r="D257" s="214">
        <v>2336287298.1099997</v>
      </c>
      <c r="E257" s="214">
        <v>1649944797.22</v>
      </c>
      <c r="F257" s="214">
        <v>2344387744.2199998</v>
      </c>
      <c r="G257" s="214">
        <v>1878652885.8700001</v>
      </c>
      <c r="H257" s="214">
        <v>2720030291.8699999</v>
      </c>
      <c r="I257" s="214">
        <v>1648257242.7200003</v>
      </c>
      <c r="J257" s="214">
        <v>2040005919.3500001</v>
      </c>
      <c r="K257" s="214">
        <v>2299141562.2599998</v>
      </c>
      <c r="L257" s="266">
        <v>2297567127</v>
      </c>
      <c r="M257" s="295">
        <v>2419368497</v>
      </c>
      <c r="N257" s="295">
        <v>2767511279</v>
      </c>
      <c r="O257" s="91" t="s">
        <v>715</v>
      </c>
    </row>
    <row r="258" spans="1:15">
      <c r="A258" s="120" t="s">
        <v>716</v>
      </c>
      <c r="B258" s="201">
        <v>5617493.6200000001</v>
      </c>
      <c r="C258" s="214">
        <v>5790660.7199999997</v>
      </c>
      <c r="D258" s="214">
        <v>4809945.3499999996</v>
      </c>
      <c r="E258" s="214">
        <v>7955012.9100000001</v>
      </c>
      <c r="F258" s="214">
        <v>10150945.649999999</v>
      </c>
      <c r="G258" s="214">
        <v>9515747.8000000007</v>
      </c>
      <c r="H258" s="214">
        <v>13249262.609999999</v>
      </c>
      <c r="I258" s="214">
        <v>8742186.2100000009</v>
      </c>
      <c r="J258" s="214">
        <v>10058723.289999999</v>
      </c>
      <c r="K258" s="214">
        <v>9990203.5100000016</v>
      </c>
      <c r="L258" s="266">
        <v>7701896</v>
      </c>
      <c r="M258" s="295">
        <v>9528878</v>
      </c>
      <c r="N258" s="295">
        <v>10067058</v>
      </c>
      <c r="O258" s="91" t="s">
        <v>717</v>
      </c>
    </row>
    <row r="259" spans="1:15">
      <c r="A259" s="120" t="s">
        <v>718</v>
      </c>
      <c r="B259" s="201">
        <v>134500</v>
      </c>
      <c r="C259" s="214">
        <v>59704</v>
      </c>
      <c r="D259" s="214">
        <v>69000</v>
      </c>
      <c r="E259" s="214">
        <v>103462</v>
      </c>
      <c r="F259" s="214">
        <v>61252</v>
      </c>
      <c r="G259" s="214">
        <v>85698</v>
      </c>
      <c r="H259" s="214">
        <v>152</v>
      </c>
      <c r="I259" s="214">
        <v>0</v>
      </c>
      <c r="J259" s="214">
        <v>0</v>
      </c>
      <c r="K259" s="214">
        <v>0</v>
      </c>
      <c r="L259" s="266">
        <v>0</v>
      </c>
      <c r="M259" s="295">
        <v>187163</v>
      </c>
      <c r="N259" s="295">
        <v>480815</v>
      </c>
      <c r="O259" s="91" t="s">
        <v>719</v>
      </c>
    </row>
    <row r="260" spans="1:15">
      <c r="A260" s="120" t="s">
        <v>720</v>
      </c>
      <c r="B260" s="201">
        <v>1359631360.6599998</v>
      </c>
      <c r="C260" s="214">
        <v>1087864513.6500001</v>
      </c>
      <c r="D260" s="214">
        <v>1762564720.99</v>
      </c>
      <c r="E260" s="214">
        <v>1167520774.8299999</v>
      </c>
      <c r="F260" s="214">
        <v>1584830045.0900002</v>
      </c>
      <c r="G260" s="214">
        <v>1413589414.6399999</v>
      </c>
      <c r="H260" s="214">
        <v>2203823999.8299999</v>
      </c>
      <c r="I260" s="214">
        <v>1296574898.6799998</v>
      </c>
      <c r="J260" s="214">
        <v>1655587515.8099999</v>
      </c>
      <c r="K260" s="214">
        <v>1897944441</v>
      </c>
      <c r="L260" s="266">
        <v>1818532161</v>
      </c>
      <c r="M260" s="295">
        <v>1825022602</v>
      </c>
      <c r="N260" s="295">
        <v>2200231679</v>
      </c>
      <c r="O260" s="91" t="s">
        <v>721</v>
      </c>
    </row>
    <row r="261" spans="1:15">
      <c r="A261" s="120" t="s">
        <v>722</v>
      </c>
      <c r="B261" s="201">
        <v>353518725</v>
      </c>
      <c r="C261" s="214">
        <v>201463547</v>
      </c>
      <c r="D261" s="214">
        <v>390666180</v>
      </c>
      <c r="E261" s="214">
        <v>256617903</v>
      </c>
      <c r="F261" s="214">
        <v>430003522</v>
      </c>
      <c r="G261" s="214">
        <v>285690773</v>
      </c>
      <c r="H261" s="214">
        <v>288719534</v>
      </c>
      <c r="I261" s="214">
        <v>141022143.40000001</v>
      </c>
      <c r="J261" s="214">
        <v>195885841.81999999</v>
      </c>
      <c r="K261" s="214">
        <v>233437183</v>
      </c>
      <c r="L261" s="266">
        <v>287408482</v>
      </c>
      <c r="M261" s="295">
        <v>373864044</v>
      </c>
      <c r="N261" s="295">
        <v>288627380</v>
      </c>
      <c r="O261" s="91" t="s">
        <v>723</v>
      </c>
    </row>
    <row r="262" spans="1:15">
      <c r="A262" s="120" t="s">
        <v>724</v>
      </c>
      <c r="B262" s="201">
        <v>114558620.56</v>
      </c>
      <c r="C262" s="214">
        <v>156534561.76999998</v>
      </c>
      <c r="D262" s="214">
        <v>178177451.77000001</v>
      </c>
      <c r="E262" s="214">
        <v>217747644.47999999</v>
      </c>
      <c r="F262" s="214">
        <v>319341979.48000002</v>
      </c>
      <c r="G262" s="214">
        <v>169771252.43000001</v>
      </c>
      <c r="H262" s="214">
        <v>214237343.43000001</v>
      </c>
      <c r="I262" s="214">
        <v>201918014.43000001</v>
      </c>
      <c r="J262" s="214">
        <v>178473838.43000001</v>
      </c>
      <c r="K262" s="214">
        <v>157769734.75</v>
      </c>
      <c r="L262" s="266">
        <v>183924588</v>
      </c>
      <c r="M262" s="295">
        <v>210765810</v>
      </c>
      <c r="N262" s="295">
        <v>268104347</v>
      </c>
      <c r="O262" s="91" t="s">
        <v>725</v>
      </c>
    </row>
    <row r="263" spans="1:15">
      <c r="A263" s="120" t="s">
        <v>726</v>
      </c>
      <c r="B263" s="201">
        <v>52783844.230000004</v>
      </c>
      <c r="C263" s="214">
        <v>27285551.260000002</v>
      </c>
      <c r="D263" s="214">
        <v>21054100.469999999</v>
      </c>
      <c r="E263" s="214">
        <v>34710190.079999998</v>
      </c>
      <c r="F263" s="214">
        <v>44671319.479999997</v>
      </c>
      <c r="G263" s="214">
        <v>41876235.909999996</v>
      </c>
      <c r="H263" s="214">
        <v>37405994.989999995</v>
      </c>
      <c r="I263" s="214">
        <v>110738622.77</v>
      </c>
      <c r="J263" s="214">
        <v>105289822.63000001</v>
      </c>
      <c r="K263" s="214">
        <v>97125608.560000002</v>
      </c>
      <c r="L263" s="266">
        <v>77841707</v>
      </c>
      <c r="M263" s="295">
        <v>114986813</v>
      </c>
      <c r="N263" s="295">
        <v>101510920</v>
      </c>
      <c r="O263" s="91" t="s">
        <v>727</v>
      </c>
    </row>
    <row r="264" spans="1:15">
      <c r="A264" s="120" t="s">
        <v>728</v>
      </c>
      <c r="B264" s="201">
        <v>23978564.009999998</v>
      </c>
      <c r="C264" s="214">
        <v>18060500.77</v>
      </c>
      <c r="D264" s="214">
        <v>14489682.309999999</v>
      </c>
      <c r="E264" s="214">
        <v>22795602.760000002</v>
      </c>
      <c r="F264" s="214">
        <v>33511336.489999998</v>
      </c>
      <c r="G264" s="214">
        <v>27503449.879999999</v>
      </c>
      <c r="H264" s="214">
        <v>18763488.259999998</v>
      </c>
      <c r="I264" s="214">
        <v>20289362.199999999</v>
      </c>
      <c r="J264" s="214">
        <v>40921716.239999995</v>
      </c>
      <c r="K264" s="214">
        <v>34263379.700000003</v>
      </c>
      <c r="L264" s="266">
        <v>15049243</v>
      </c>
      <c r="M264" s="295">
        <v>23905575</v>
      </c>
      <c r="N264" s="295">
        <v>21969268</v>
      </c>
      <c r="O264" s="91" t="s">
        <v>729</v>
      </c>
    </row>
    <row r="265" spans="1:15">
      <c r="A265" s="120" t="s">
        <v>730</v>
      </c>
      <c r="B265" s="201">
        <v>0</v>
      </c>
      <c r="C265" s="214">
        <v>0</v>
      </c>
      <c r="D265" s="214">
        <v>626</v>
      </c>
      <c r="E265" s="214">
        <v>70163</v>
      </c>
      <c r="F265" s="214">
        <v>2114</v>
      </c>
      <c r="G265" s="214">
        <v>0</v>
      </c>
      <c r="H265" s="214">
        <v>0</v>
      </c>
      <c r="I265" s="214">
        <v>3</v>
      </c>
      <c r="J265" s="214">
        <v>3</v>
      </c>
      <c r="K265" s="214">
        <v>9369003</v>
      </c>
      <c r="L265" s="265">
        <v>570621</v>
      </c>
      <c r="M265" s="296">
        <v>3</v>
      </c>
      <c r="N265" s="296">
        <v>71</v>
      </c>
      <c r="O265" s="91" t="s">
        <v>731</v>
      </c>
    </row>
    <row r="266" spans="1:15">
      <c r="A266" s="122" t="s">
        <v>732</v>
      </c>
      <c r="B266" s="201">
        <v>335709</v>
      </c>
      <c r="C266" s="214">
        <v>0</v>
      </c>
      <c r="D266" s="214">
        <v>0</v>
      </c>
      <c r="E266" s="214">
        <v>115957</v>
      </c>
      <c r="F266" s="214">
        <v>70044</v>
      </c>
      <c r="G266" s="214">
        <v>72671</v>
      </c>
      <c r="H266" s="214">
        <v>211813</v>
      </c>
      <c r="I266" s="214">
        <v>126</v>
      </c>
      <c r="J266" s="214">
        <v>1042</v>
      </c>
      <c r="K266" s="214">
        <v>20813</v>
      </c>
      <c r="L266" s="266">
        <v>4198</v>
      </c>
      <c r="M266" s="295">
        <v>0</v>
      </c>
      <c r="N266" s="295">
        <v>1082</v>
      </c>
      <c r="O266" s="91" t="s">
        <v>733</v>
      </c>
    </row>
    <row r="267" spans="1:15">
      <c r="A267" s="122" t="s">
        <v>734</v>
      </c>
      <c r="B267" s="201">
        <v>1123377</v>
      </c>
      <c r="C267" s="214">
        <v>0</v>
      </c>
      <c r="D267" s="214">
        <v>0</v>
      </c>
      <c r="E267" s="214">
        <v>0</v>
      </c>
      <c r="F267" s="214">
        <v>0</v>
      </c>
      <c r="G267" s="214">
        <v>0</v>
      </c>
      <c r="H267" s="214">
        <v>0</v>
      </c>
      <c r="I267" s="214">
        <v>0</v>
      </c>
      <c r="J267" s="214">
        <v>0</v>
      </c>
      <c r="K267" s="214">
        <v>0</v>
      </c>
      <c r="L267" s="266">
        <v>0</v>
      </c>
      <c r="M267" s="295">
        <v>0</v>
      </c>
      <c r="N267" s="295">
        <v>0</v>
      </c>
      <c r="O267" s="91" t="s">
        <v>448</v>
      </c>
    </row>
    <row r="268" spans="1:15">
      <c r="A268" s="120" t="s">
        <v>735</v>
      </c>
      <c r="B268" s="201">
        <v>1283661.97</v>
      </c>
      <c r="C268" s="214">
        <v>2002684.48</v>
      </c>
      <c r="D268" s="214">
        <v>326180</v>
      </c>
      <c r="E268" s="214">
        <v>1204696.3500000001</v>
      </c>
      <c r="F268" s="214">
        <v>1076664.1499999999</v>
      </c>
      <c r="G268" s="214">
        <v>1435261.43</v>
      </c>
      <c r="H268" s="214">
        <v>2151209.2999999998</v>
      </c>
      <c r="I268" s="214">
        <v>796226.58000000007</v>
      </c>
      <c r="J268" s="214">
        <v>860341.32</v>
      </c>
      <c r="K268" s="214">
        <v>880605.15</v>
      </c>
      <c r="L268" s="266">
        <v>718877</v>
      </c>
      <c r="M268" s="295">
        <v>275006</v>
      </c>
      <c r="N268" s="295">
        <v>728846</v>
      </c>
      <c r="O268" s="91" t="s">
        <v>736</v>
      </c>
    </row>
    <row r="269" spans="1:15">
      <c r="A269" s="120" t="s">
        <v>737</v>
      </c>
      <c r="B269" s="201">
        <v>26062532.25</v>
      </c>
      <c r="C269" s="214">
        <v>7222366.0099999998</v>
      </c>
      <c r="D269" s="214">
        <v>6237612.1600000001</v>
      </c>
      <c r="E269" s="214">
        <v>10523770.969999999</v>
      </c>
      <c r="F269" s="214">
        <v>10011160.84</v>
      </c>
      <c r="G269" s="214">
        <v>12864853.6</v>
      </c>
      <c r="H269" s="214">
        <v>16279484.43</v>
      </c>
      <c r="I269" s="214">
        <v>89652904.989999995</v>
      </c>
      <c r="J269" s="214">
        <v>63506720.07</v>
      </c>
      <c r="K269" s="214">
        <v>52591807.709999993</v>
      </c>
      <c r="L269" s="266">
        <v>61498768</v>
      </c>
      <c r="M269" s="295">
        <v>90806229</v>
      </c>
      <c r="N269" s="295">
        <v>78811653</v>
      </c>
      <c r="O269" s="91" t="s">
        <v>738</v>
      </c>
    </row>
    <row r="270" spans="1:15">
      <c r="A270" s="118" t="s">
        <v>485</v>
      </c>
      <c r="B270" s="202">
        <v>53664087.789999999</v>
      </c>
      <c r="C270" s="213">
        <v>35545385.400000006</v>
      </c>
      <c r="D270" s="213">
        <v>32933538.560000002</v>
      </c>
      <c r="E270" s="213">
        <v>36437514.82</v>
      </c>
      <c r="F270" s="213">
        <v>60143227.129999995</v>
      </c>
      <c r="G270" s="213">
        <v>37395834.719999999</v>
      </c>
      <c r="H270" s="213">
        <v>41328387.719999999</v>
      </c>
      <c r="I270" s="213">
        <v>46523363.690000005</v>
      </c>
      <c r="J270" s="213">
        <v>59110420.480000004</v>
      </c>
      <c r="K270" s="213">
        <v>45720693.5</v>
      </c>
      <c r="L270" s="194">
        <v>44641630</v>
      </c>
      <c r="M270" s="210">
        <v>69330155</v>
      </c>
      <c r="N270" s="210">
        <v>84397075</v>
      </c>
      <c r="O270" s="119" t="s">
        <v>176</v>
      </c>
    </row>
    <row r="271" spans="1:15">
      <c r="A271" s="120" t="s">
        <v>739</v>
      </c>
      <c r="B271" s="201">
        <v>291015</v>
      </c>
      <c r="C271" s="214">
        <v>314138</v>
      </c>
      <c r="D271" s="214">
        <v>427933</v>
      </c>
      <c r="E271" s="214">
        <v>234310</v>
      </c>
      <c r="F271" s="214">
        <v>108004</v>
      </c>
      <c r="G271" s="214">
        <v>718805</v>
      </c>
      <c r="H271" s="214">
        <v>81330</v>
      </c>
      <c r="I271" s="214">
        <v>79034</v>
      </c>
      <c r="J271" s="214">
        <v>601662</v>
      </c>
      <c r="K271" s="214">
        <v>798254</v>
      </c>
      <c r="L271" s="266">
        <v>1060462</v>
      </c>
      <c r="M271" s="295">
        <v>641910</v>
      </c>
      <c r="N271" s="295">
        <v>1891970</v>
      </c>
      <c r="O271" s="113" t="s">
        <v>187</v>
      </c>
    </row>
    <row r="272" spans="1:15">
      <c r="A272" s="120" t="s">
        <v>740</v>
      </c>
      <c r="B272" s="201">
        <v>2211157</v>
      </c>
      <c r="C272" s="214">
        <v>297384</v>
      </c>
      <c r="D272" s="214">
        <v>10204</v>
      </c>
      <c r="E272" s="214">
        <v>7304</v>
      </c>
      <c r="F272" s="214">
        <v>6652</v>
      </c>
      <c r="G272" s="214">
        <v>2210508</v>
      </c>
      <c r="H272" s="214">
        <v>1988582</v>
      </c>
      <c r="I272" s="214">
        <v>1806596</v>
      </c>
      <c r="J272" s="214">
        <v>1790760</v>
      </c>
      <c r="K272" s="214">
        <v>138059</v>
      </c>
      <c r="L272" s="266">
        <v>52863</v>
      </c>
      <c r="M272" s="295">
        <v>2208497</v>
      </c>
      <c r="N272" s="295">
        <v>3443540</v>
      </c>
      <c r="O272" s="91" t="s">
        <v>741</v>
      </c>
    </row>
    <row r="273" spans="1:15">
      <c r="A273" s="122" t="s">
        <v>742</v>
      </c>
      <c r="B273" s="201">
        <v>11300400</v>
      </c>
      <c r="C273" s="214">
        <v>7547690</v>
      </c>
      <c r="D273" s="214">
        <v>7764951</v>
      </c>
      <c r="E273" s="214">
        <v>3107507</v>
      </c>
      <c r="F273" s="214">
        <v>3673582</v>
      </c>
      <c r="G273" s="214">
        <v>3656488</v>
      </c>
      <c r="H273" s="214">
        <v>3743627</v>
      </c>
      <c r="I273" s="214">
        <v>3380282</v>
      </c>
      <c r="J273" s="214">
        <v>16137560</v>
      </c>
      <c r="K273" s="214">
        <v>8324829</v>
      </c>
      <c r="L273" s="266">
        <v>6259301</v>
      </c>
      <c r="M273" s="295">
        <v>7618478</v>
      </c>
      <c r="N273" s="295">
        <v>22211369</v>
      </c>
      <c r="O273" s="91" t="s">
        <v>213</v>
      </c>
    </row>
    <row r="274" spans="1:15">
      <c r="A274" s="122" t="s">
        <v>743</v>
      </c>
      <c r="B274" s="201">
        <v>24066615.300000001</v>
      </c>
      <c r="C274" s="214">
        <v>22530710.030000001</v>
      </c>
      <c r="D274" s="214">
        <v>19968983.559999999</v>
      </c>
      <c r="E274" s="214">
        <v>24418241.82</v>
      </c>
      <c r="F274" s="214">
        <v>21752294.129999999</v>
      </c>
      <c r="G274" s="214">
        <v>21456499.050000001</v>
      </c>
      <c r="H274" s="214">
        <v>18067051.479999997</v>
      </c>
      <c r="I274" s="214">
        <v>26620961.699999999</v>
      </c>
      <c r="J274" s="214">
        <v>25844404.73</v>
      </c>
      <c r="K274" s="214">
        <v>22668265.949999999</v>
      </c>
      <c r="L274" s="266">
        <v>22425858</v>
      </c>
      <c r="M274" s="295">
        <v>26659515</v>
      </c>
      <c r="N274" s="295">
        <v>31247512</v>
      </c>
      <c r="O274" s="91" t="s">
        <v>744</v>
      </c>
    </row>
    <row r="275" spans="1:15">
      <c r="A275" s="120" t="s">
        <v>745</v>
      </c>
      <c r="B275" s="201">
        <v>15794900.49</v>
      </c>
      <c r="C275" s="214">
        <v>4855463.3699999992</v>
      </c>
      <c r="D275" s="214">
        <v>4761467</v>
      </c>
      <c r="E275" s="214">
        <v>8670152</v>
      </c>
      <c r="F275" s="214">
        <v>34602695</v>
      </c>
      <c r="G275" s="214">
        <v>9353534.6699999999</v>
      </c>
      <c r="H275" s="214">
        <v>17447797.240000002</v>
      </c>
      <c r="I275" s="214">
        <v>14636489.99</v>
      </c>
      <c r="J275" s="214">
        <v>14736033.75</v>
      </c>
      <c r="K275" s="214">
        <v>13791285.550000001</v>
      </c>
      <c r="L275" s="265">
        <v>14843146</v>
      </c>
      <c r="M275" s="296">
        <v>32201755</v>
      </c>
      <c r="N275" s="296">
        <v>25602684</v>
      </c>
      <c r="O275" s="91" t="s">
        <v>746</v>
      </c>
    </row>
    <row r="276" spans="1:15">
      <c r="A276" s="118" t="s">
        <v>316</v>
      </c>
      <c r="B276" s="202">
        <v>0</v>
      </c>
      <c r="C276" s="213">
        <v>0</v>
      </c>
      <c r="D276" s="213">
        <v>0</v>
      </c>
      <c r="E276" s="213">
        <v>0</v>
      </c>
      <c r="F276" s="213">
        <v>0</v>
      </c>
      <c r="G276" s="213">
        <v>0</v>
      </c>
      <c r="H276" s="213">
        <v>0</v>
      </c>
      <c r="I276" s="213">
        <v>0</v>
      </c>
      <c r="J276" s="213">
        <v>0</v>
      </c>
      <c r="K276" s="213">
        <v>0</v>
      </c>
      <c r="L276" s="194">
        <v>0</v>
      </c>
      <c r="M276" s="210">
        <v>0</v>
      </c>
      <c r="N276" s="210">
        <v>0</v>
      </c>
      <c r="O276" s="119" t="s">
        <v>408</v>
      </c>
    </row>
    <row r="277" spans="1:15">
      <c r="A277" s="118" t="s">
        <v>487</v>
      </c>
      <c r="B277" s="202">
        <v>0</v>
      </c>
      <c r="C277" s="213">
        <v>0</v>
      </c>
      <c r="D277" s="213">
        <v>0</v>
      </c>
      <c r="E277" s="213">
        <v>0</v>
      </c>
      <c r="F277" s="213">
        <v>0</v>
      </c>
      <c r="G277" s="213">
        <v>0</v>
      </c>
      <c r="H277" s="213">
        <v>0</v>
      </c>
      <c r="I277" s="213">
        <v>0</v>
      </c>
      <c r="J277" s="213">
        <v>0</v>
      </c>
      <c r="K277" s="213">
        <v>0</v>
      </c>
      <c r="L277" s="194">
        <v>0</v>
      </c>
      <c r="M277" s="210">
        <v>0</v>
      </c>
      <c r="N277" s="210">
        <v>0</v>
      </c>
      <c r="O277" s="119" t="s">
        <v>202</v>
      </c>
    </row>
    <row r="278" spans="1:15">
      <c r="A278" s="118" t="s">
        <v>357</v>
      </c>
      <c r="B278" s="202">
        <v>17681950.909999996</v>
      </c>
      <c r="C278" s="213">
        <v>14596341.279999999</v>
      </c>
      <c r="D278" s="213">
        <v>12173672.710000001</v>
      </c>
      <c r="E278" s="213">
        <v>17067670.16</v>
      </c>
      <c r="F278" s="213">
        <v>16754565.74</v>
      </c>
      <c r="G278" s="213">
        <v>17406613.870000001</v>
      </c>
      <c r="H278" s="213">
        <v>18305186.759999998</v>
      </c>
      <c r="I278" s="213">
        <v>12653246.199999999</v>
      </c>
      <c r="J278" s="213">
        <v>10808975.33</v>
      </c>
      <c r="K278" s="213">
        <v>14149037.84</v>
      </c>
      <c r="L278" s="194">
        <v>8958469</v>
      </c>
      <c r="M278" s="210">
        <v>10347261</v>
      </c>
      <c r="N278" s="210">
        <v>9098316</v>
      </c>
      <c r="O278" s="119" t="s">
        <v>265</v>
      </c>
    </row>
    <row r="279" spans="1:15">
      <c r="A279" s="118" t="s">
        <v>489</v>
      </c>
      <c r="B279" s="202">
        <v>16026977.469999999</v>
      </c>
      <c r="C279" s="213">
        <v>16436885.289999999</v>
      </c>
      <c r="D279" s="213">
        <v>14448620.560000001</v>
      </c>
      <c r="E279" s="213">
        <v>17273839.489599999</v>
      </c>
      <c r="F279" s="213">
        <v>14488708.84</v>
      </c>
      <c r="G279" s="213">
        <v>14197008.24</v>
      </c>
      <c r="H279" s="213">
        <v>13339482.710000001</v>
      </c>
      <c r="I279" s="213">
        <v>13791724.32</v>
      </c>
      <c r="J279" s="213">
        <v>10394212.989999998</v>
      </c>
      <c r="K279" s="213">
        <v>12855844.310000001</v>
      </c>
      <c r="L279" s="194">
        <v>17680523</v>
      </c>
      <c r="M279" s="210">
        <v>28097731</v>
      </c>
      <c r="N279" s="210">
        <v>20755680</v>
      </c>
      <c r="O279" s="119" t="s">
        <v>184</v>
      </c>
    </row>
    <row r="280" spans="1:15">
      <c r="A280" s="120" t="s">
        <v>752</v>
      </c>
      <c r="B280" s="201">
        <v>469298</v>
      </c>
      <c r="C280" s="214">
        <v>775944</v>
      </c>
      <c r="D280" s="214">
        <v>456022</v>
      </c>
      <c r="E280" s="214">
        <v>720846.75959999999</v>
      </c>
      <c r="F280" s="214">
        <v>1909034</v>
      </c>
      <c r="G280" s="214">
        <v>1246813.08</v>
      </c>
      <c r="H280" s="214">
        <v>586133.84000000008</v>
      </c>
      <c r="I280" s="214">
        <v>22597.74</v>
      </c>
      <c r="J280" s="214">
        <v>575553.30000000005</v>
      </c>
      <c r="K280" s="214">
        <v>1079337</v>
      </c>
      <c r="L280" s="266">
        <v>749620</v>
      </c>
      <c r="M280" s="295">
        <v>812073</v>
      </c>
      <c r="N280" s="295">
        <v>130949</v>
      </c>
      <c r="O280" s="91" t="s">
        <v>753</v>
      </c>
    </row>
    <row r="281" spans="1:15">
      <c r="A281" s="122" t="s">
        <v>754</v>
      </c>
      <c r="B281" s="201">
        <v>0</v>
      </c>
      <c r="C281" s="214">
        <v>0</v>
      </c>
      <c r="D281" s="214">
        <v>0</v>
      </c>
      <c r="E281" s="214">
        <v>0</v>
      </c>
      <c r="F281" s="214">
        <v>0</v>
      </c>
      <c r="G281" s="214">
        <v>0</v>
      </c>
      <c r="H281" s="214">
        <v>0</v>
      </c>
      <c r="I281" s="214">
        <v>0</v>
      </c>
      <c r="J281" s="214">
        <v>0</v>
      </c>
      <c r="K281" s="214">
        <v>0</v>
      </c>
      <c r="L281" s="266">
        <v>0</v>
      </c>
      <c r="M281" s="295">
        <v>0</v>
      </c>
      <c r="N281" s="295">
        <v>0</v>
      </c>
      <c r="O281" s="91" t="s">
        <v>253</v>
      </c>
    </row>
    <row r="282" spans="1:15">
      <c r="A282" s="122" t="s">
        <v>755</v>
      </c>
      <c r="B282" s="201">
        <v>0</v>
      </c>
      <c r="C282" s="214">
        <v>0</v>
      </c>
      <c r="D282" s="214">
        <v>0</v>
      </c>
      <c r="E282" s="214">
        <v>0</v>
      </c>
      <c r="F282" s="214">
        <v>0</v>
      </c>
      <c r="G282" s="214">
        <v>0</v>
      </c>
      <c r="H282" s="214">
        <v>0</v>
      </c>
      <c r="I282" s="214">
        <v>0</v>
      </c>
      <c r="J282" s="214">
        <v>0</v>
      </c>
      <c r="K282" s="214">
        <v>0</v>
      </c>
      <c r="L282" s="266">
        <v>0</v>
      </c>
      <c r="M282" s="295">
        <v>0</v>
      </c>
      <c r="N282" s="295">
        <v>0</v>
      </c>
      <c r="O282" s="91" t="s">
        <v>212</v>
      </c>
    </row>
    <row r="283" spans="1:15">
      <c r="A283" s="122" t="s">
        <v>756</v>
      </c>
      <c r="B283" s="201">
        <v>307440</v>
      </c>
      <c r="C283" s="214">
        <v>307440</v>
      </c>
      <c r="D283" s="214">
        <v>307440</v>
      </c>
      <c r="E283" s="214">
        <v>535905</v>
      </c>
      <c r="F283" s="214">
        <v>311218</v>
      </c>
      <c r="G283" s="214">
        <v>307440</v>
      </c>
      <c r="H283" s="214">
        <v>307440</v>
      </c>
      <c r="I283" s="214">
        <v>0</v>
      </c>
      <c r="J283" s="214">
        <v>0</v>
      </c>
      <c r="K283" s="214">
        <v>0</v>
      </c>
      <c r="L283" s="266">
        <v>0</v>
      </c>
      <c r="M283" s="295">
        <v>0</v>
      </c>
      <c r="N283" s="295">
        <v>0</v>
      </c>
      <c r="O283" s="91" t="s">
        <v>757</v>
      </c>
    </row>
    <row r="284" spans="1:15">
      <c r="A284" s="122" t="s">
        <v>758</v>
      </c>
      <c r="B284" s="201">
        <v>95945</v>
      </c>
      <c r="C284" s="214">
        <v>85945</v>
      </c>
      <c r="D284" s="214">
        <v>85945</v>
      </c>
      <c r="E284" s="214">
        <v>85945</v>
      </c>
      <c r="F284" s="214">
        <v>85945</v>
      </c>
      <c r="G284" s="214">
        <v>180458</v>
      </c>
      <c r="H284" s="214">
        <v>180458</v>
      </c>
      <c r="I284" s="214">
        <v>93844</v>
      </c>
      <c r="J284" s="214">
        <v>93844</v>
      </c>
      <c r="K284" s="214">
        <v>93844</v>
      </c>
      <c r="L284" s="266">
        <v>93844</v>
      </c>
      <c r="M284" s="295">
        <v>93844</v>
      </c>
      <c r="N284" s="295">
        <v>93844</v>
      </c>
      <c r="O284" s="91" t="s">
        <v>266</v>
      </c>
    </row>
    <row r="285" spans="1:15">
      <c r="A285" s="120" t="s">
        <v>759</v>
      </c>
      <c r="B285" s="201">
        <v>15154294.469999999</v>
      </c>
      <c r="C285" s="214">
        <v>15267556.289999999</v>
      </c>
      <c r="D285" s="214">
        <v>13599213.560000001</v>
      </c>
      <c r="E285" s="214">
        <v>15931142.73</v>
      </c>
      <c r="F285" s="214">
        <v>12182511.84</v>
      </c>
      <c r="G285" s="214">
        <v>12462297.16</v>
      </c>
      <c r="H285" s="214">
        <v>12265450.870000001</v>
      </c>
      <c r="I285" s="214">
        <v>13675282.58</v>
      </c>
      <c r="J285" s="214">
        <v>9724815.6899999995</v>
      </c>
      <c r="K285" s="214">
        <v>11682663.310000001</v>
      </c>
      <c r="L285" s="266">
        <v>16837059</v>
      </c>
      <c r="M285" s="295">
        <v>27191814</v>
      </c>
      <c r="N285" s="295">
        <v>20530887</v>
      </c>
      <c r="O285" s="91" t="s">
        <v>760</v>
      </c>
    </row>
    <row r="286" spans="1:15">
      <c r="A286" s="120" t="s">
        <v>318</v>
      </c>
      <c r="B286" s="201">
        <v>30000074.699999999</v>
      </c>
      <c r="C286" s="214">
        <v>31007687.25</v>
      </c>
      <c r="D286" s="214">
        <v>36083787.769999996</v>
      </c>
      <c r="E286" s="214">
        <v>56207388.93</v>
      </c>
      <c r="F286" s="214">
        <v>36077136.730000004</v>
      </c>
      <c r="G286" s="214">
        <v>45288307.329999998</v>
      </c>
      <c r="H286" s="214">
        <v>50871197.230000004</v>
      </c>
      <c r="I286" s="214">
        <v>50243891</v>
      </c>
      <c r="J286" s="214">
        <v>42365590.859999999</v>
      </c>
      <c r="K286" s="214">
        <v>44217379</v>
      </c>
      <c r="L286" s="264">
        <v>53762096</v>
      </c>
      <c r="M286" s="292">
        <v>63692948</v>
      </c>
      <c r="N286" s="292">
        <v>49458552</v>
      </c>
      <c r="O286" s="91" t="s">
        <v>397</v>
      </c>
    </row>
    <row r="287" spans="1:15">
      <c r="A287" s="118" t="s">
        <v>358</v>
      </c>
      <c r="B287" s="202">
        <v>23018807.2925</v>
      </c>
      <c r="C287" s="213">
        <v>19947313.125599999</v>
      </c>
      <c r="D287" s="213">
        <v>15937252.16</v>
      </c>
      <c r="E287" s="213">
        <v>20089791.640000001</v>
      </c>
      <c r="F287" s="213">
        <v>22330530.59</v>
      </c>
      <c r="G287" s="213">
        <v>22274813.300000001</v>
      </c>
      <c r="H287" s="213">
        <v>24699762.830000002</v>
      </c>
      <c r="I287" s="213">
        <v>32791765.449999999</v>
      </c>
      <c r="J287" s="213">
        <v>22986288.800000001</v>
      </c>
      <c r="K287" s="213">
        <v>23213553.499999996</v>
      </c>
      <c r="L287" s="194">
        <v>20086380</v>
      </c>
      <c r="M287" s="210">
        <v>23868529</v>
      </c>
      <c r="N287" s="210">
        <v>104539029</v>
      </c>
      <c r="O287" s="119" t="s">
        <v>398</v>
      </c>
    </row>
    <row r="288" spans="1:15">
      <c r="A288" s="122" t="s">
        <v>762</v>
      </c>
      <c r="B288" s="201">
        <v>44986</v>
      </c>
      <c r="C288" s="214">
        <v>33008</v>
      </c>
      <c r="D288" s="214">
        <v>0</v>
      </c>
      <c r="E288" s="214">
        <v>0</v>
      </c>
      <c r="F288" s="214">
        <v>136852</v>
      </c>
      <c r="G288" s="214">
        <v>189109</v>
      </c>
      <c r="H288" s="214">
        <v>186651</v>
      </c>
      <c r="I288" s="214">
        <v>32486</v>
      </c>
      <c r="J288" s="214">
        <v>32486</v>
      </c>
      <c r="K288" s="214">
        <v>35055</v>
      </c>
      <c r="L288" s="266">
        <v>32486</v>
      </c>
      <c r="M288" s="295">
        <v>32504</v>
      </c>
      <c r="N288" s="295">
        <v>34200</v>
      </c>
      <c r="O288" s="91" t="s">
        <v>254</v>
      </c>
    </row>
    <row r="289" spans="1:15">
      <c r="A289" s="122" t="s">
        <v>764</v>
      </c>
      <c r="B289" s="201">
        <v>4065004.0500000003</v>
      </c>
      <c r="C289" s="214">
        <v>6653094.54</v>
      </c>
      <c r="D289" s="214">
        <v>6490622.1600000001</v>
      </c>
      <c r="E289" s="214">
        <v>8598985.1000000015</v>
      </c>
      <c r="F289" s="214">
        <v>5082000.5799999991</v>
      </c>
      <c r="G289" s="214">
        <v>5556385.2199999997</v>
      </c>
      <c r="H289" s="214">
        <v>7349748.5499999998</v>
      </c>
      <c r="I289" s="214">
        <v>14385218.220000001</v>
      </c>
      <c r="J289" s="214">
        <v>4590013.09</v>
      </c>
      <c r="K289" s="214">
        <v>4239899.24</v>
      </c>
      <c r="L289" s="266">
        <v>3179722</v>
      </c>
      <c r="M289" s="295">
        <v>5069185</v>
      </c>
      <c r="N289" s="295">
        <v>4850565</v>
      </c>
      <c r="O289" s="91" t="s">
        <v>765</v>
      </c>
    </row>
    <row r="290" spans="1:15">
      <c r="A290" s="122" t="s">
        <v>766</v>
      </c>
      <c r="B290" s="201">
        <v>18908817.2425</v>
      </c>
      <c r="C290" s="214">
        <v>13261210.5856</v>
      </c>
      <c r="D290" s="214">
        <v>9446630</v>
      </c>
      <c r="E290" s="214">
        <v>11490806.539999999</v>
      </c>
      <c r="F290" s="214">
        <v>17111678.010000002</v>
      </c>
      <c r="G290" s="214">
        <v>16529319.08</v>
      </c>
      <c r="H290" s="214">
        <v>17163363.280000001</v>
      </c>
      <c r="I290" s="214">
        <v>18374061.23</v>
      </c>
      <c r="J290" s="214">
        <v>18363789.710000001</v>
      </c>
      <c r="K290" s="214">
        <v>18938599.259999998</v>
      </c>
      <c r="L290" s="266">
        <v>16874172</v>
      </c>
      <c r="M290" s="295">
        <v>18766840</v>
      </c>
      <c r="N290" s="295">
        <v>99654264</v>
      </c>
      <c r="O290" s="91" t="s">
        <v>767</v>
      </c>
    </row>
    <row r="291" spans="1:15">
      <c r="A291" s="118" t="s">
        <v>320</v>
      </c>
      <c r="B291" s="202">
        <v>0</v>
      </c>
      <c r="C291" s="213">
        <v>0</v>
      </c>
      <c r="D291" s="213">
        <v>0</v>
      </c>
      <c r="E291" s="213">
        <v>0</v>
      </c>
      <c r="F291" s="213">
        <v>0</v>
      </c>
      <c r="G291" s="213">
        <v>0</v>
      </c>
      <c r="H291" s="213">
        <v>0</v>
      </c>
      <c r="I291" s="213">
        <v>0</v>
      </c>
      <c r="J291" s="213">
        <v>0</v>
      </c>
      <c r="K291" s="213">
        <v>0</v>
      </c>
      <c r="L291" s="213">
        <v>0</v>
      </c>
      <c r="M291" s="213">
        <v>0</v>
      </c>
      <c r="N291" s="213">
        <v>0</v>
      </c>
      <c r="O291" s="119" t="s">
        <v>399</v>
      </c>
    </row>
    <row r="292" spans="1:15">
      <c r="A292" s="89" t="s">
        <v>492</v>
      </c>
      <c r="B292" s="268">
        <v>38158228.421900004</v>
      </c>
      <c r="C292" s="267">
        <v>35689202.231699996</v>
      </c>
      <c r="D292" s="267">
        <v>38991128.700000003</v>
      </c>
      <c r="E292" s="267">
        <v>42523253.643199995</v>
      </c>
      <c r="F292" s="267">
        <v>43009329.245800003</v>
      </c>
      <c r="G292" s="267">
        <v>54295277.2623</v>
      </c>
      <c r="H292" s="209">
        <v>48663552.887000002</v>
      </c>
      <c r="I292" s="209">
        <v>53097220.759299994</v>
      </c>
      <c r="J292" s="209">
        <v>70905024.199999988</v>
      </c>
      <c r="K292" s="209">
        <v>69476460.359999999</v>
      </c>
      <c r="L292" s="209">
        <v>66879131</v>
      </c>
      <c r="M292" s="209">
        <v>89497826</v>
      </c>
      <c r="N292" s="209">
        <v>73702635</v>
      </c>
      <c r="O292" s="90" t="s">
        <v>309</v>
      </c>
    </row>
    <row r="293" spans="1:15">
      <c r="A293" s="118" t="s">
        <v>494</v>
      </c>
      <c r="B293" s="282">
        <v>4343006.46</v>
      </c>
      <c r="C293" s="283">
        <v>4332383.46</v>
      </c>
      <c r="D293" s="283">
        <v>3795133</v>
      </c>
      <c r="E293" s="283">
        <v>3617660.0126999998</v>
      </c>
      <c r="F293" s="283">
        <v>3373451.4092999999</v>
      </c>
      <c r="G293" s="283">
        <v>6217743.8355999999</v>
      </c>
      <c r="H293" s="213">
        <v>6570773.8886000002</v>
      </c>
      <c r="I293" s="213">
        <v>3707121</v>
      </c>
      <c r="J293" s="213">
        <v>11510173</v>
      </c>
      <c r="K293" s="213">
        <v>11529802</v>
      </c>
      <c r="L293" s="194">
        <v>10637443</v>
      </c>
      <c r="M293" s="210">
        <v>17798775</v>
      </c>
      <c r="N293" s="210">
        <v>8570955</v>
      </c>
      <c r="O293" s="119" t="s">
        <v>179</v>
      </c>
    </row>
    <row r="294" spans="1:15">
      <c r="A294" s="123" t="s">
        <v>702</v>
      </c>
      <c r="B294" s="288">
        <v>4204586</v>
      </c>
      <c r="C294" s="289">
        <v>4259374</v>
      </c>
      <c r="D294" s="289">
        <v>3765856</v>
      </c>
      <c r="E294" s="289">
        <v>3605435</v>
      </c>
      <c r="F294" s="289">
        <v>3372190</v>
      </c>
      <c r="G294" s="289">
        <v>4588609</v>
      </c>
      <c r="H294" s="215">
        <v>4724202</v>
      </c>
      <c r="I294" s="215">
        <v>3705777</v>
      </c>
      <c r="J294" s="215">
        <v>3550310</v>
      </c>
      <c r="K294" s="215">
        <v>3386485</v>
      </c>
      <c r="L294" s="195">
        <v>2627318</v>
      </c>
      <c r="M294" s="211">
        <v>2479164</v>
      </c>
      <c r="N294" s="211">
        <v>2394595</v>
      </c>
      <c r="O294" s="121" t="s">
        <v>703</v>
      </c>
    </row>
    <row r="295" spans="1:15">
      <c r="A295" s="123" t="s">
        <v>704</v>
      </c>
      <c r="B295" s="288">
        <v>0</v>
      </c>
      <c r="C295" s="289">
        <v>0</v>
      </c>
      <c r="D295" s="289">
        <v>0</v>
      </c>
      <c r="E295" s="289">
        <v>0</v>
      </c>
      <c r="F295" s="289">
        <v>0</v>
      </c>
      <c r="G295" s="289">
        <v>0</v>
      </c>
      <c r="H295" s="215">
        <v>0</v>
      </c>
      <c r="I295" s="215">
        <v>0</v>
      </c>
      <c r="J295" s="215">
        <v>0</v>
      </c>
      <c r="K295" s="215">
        <v>0</v>
      </c>
      <c r="L295" s="195">
        <v>0</v>
      </c>
      <c r="M295" s="211">
        <v>0</v>
      </c>
      <c r="N295" s="211">
        <v>0</v>
      </c>
      <c r="O295" s="121" t="s">
        <v>248</v>
      </c>
    </row>
    <row r="296" spans="1:15">
      <c r="A296" s="123" t="s">
        <v>768</v>
      </c>
      <c r="B296" s="288">
        <v>78683.460000000006</v>
      </c>
      <c r="C296" s="289">
        <v>28990.46</v>
      </c>
      <c r="D296" s="289">
        <v>1309</v>
      </c>
      <c r="E296" s="289">
        <v>1394.0127</v>
      </c>
      <c r="F296" s="289">
        <v>1261.4093</v>
      </c>
      <c r="G296" s="289">
        <v>1329.8356000000001</v>
      </c>
      <c r="H296" s="215">
        <v>1663.8886</v>
      </c>
      <c r="I296" s="215">
        <v>1344</v>
      </c>
      <c r="J296" s="215">
        <v>7959863</v>
      </c>
      <c r="K296" s="215">
        <v>8123131</v>
      </c>
      <c r="L296" s="195">
        <v>8010125</v>
      </c>
      <c r="M296" s="211">
        <v>15319559</v>
      </c>
      <c r="N296" s="211">
        <v>6176360</v>
      </c>
      <c r="O296" s="121" t="s">
        <v>255</v>
      </c>
    </row>
    <row r="297" spans="1:15">
      <c r="A297" s="123" t="s">
        <v>769</v>
      </c>
      <c r="B297" s="288">
        <v>59737</v>
      </c>
      <c r="C297" s="289">
        <v>44019</v>
      </c>
      <c r="D297" s="289">
        <v>27968</v>
      </c>
      <c r="E297" s="289">
        <v>10831</v>
      </c>
      <c r="F297" s="289">
        <v>0</v>
      </c>
      <c r="G297" s="289">
        <v>1627805</v>
      </c>
      <c r="H297" s="215">
        <v>1844908</v>
      </c>
      <c r="I297" s="215">
        <v>0</v>
      </c>
      <c r="J297" s="215">
        <v>0</v>
      </c>
      <c r="K297" s="215">
        <v>20186</v>
      </c>
      <c r="L297" s="195">
        <v>0</v>
      </c>
      <c r="M297" s="211">
        <v>52</v>
      </c>
      <c r="N297" s="211">
        <v>0</v>
      </c>
      <c r="O297" s="121" t="s">
        <v>282</v>
      </c>
    </row>
    <row r="298" spans="1:15">
      <c r="A298" s="118" t="s">
        <v>495</v>
      </c>
      <c r="B298" s="282">
        <v>62603</v>
      </c>
      <c r="C298" s="283">
        <v>62607</v>
      </c>
      <c r="D298" s="283">
        <v>62607</v>
      </c>
      <c r="E298" s="283">
        <v>62607</v>
      </c>
      <c r="F298" s="283">
        <v>157120</v>
      </c>
      <c r="G298" s="283">
        <v>62609</v>
      </c>
      <c r="H298" s="213">
        <v>62610</v>
      </c>
      <c r="I298" s="213">
        <v>62610</v>
      </c>
      <c r="J298" s="213">
        <v>62610</v>
      </c>
      <c r="K298" s="213">
        <v>62611</v>
      </c>
      <c r="L298" s="194">
        <v>62610</v>
      </c>
      <c r="M298" s="210">
        <v>29413</v>
      </c>
      <c r="N298" s="210">
        <v>29415</v>
      </c>
      <c r="O298" s="119" t="s">
        <v>180</v>
      </c>
    </row>
    <row r="299" spans="1:15">
      <c r="A299" s="120" t="s">
        <v>709</v>
      </c>
      <c r="B299" s="284">
        <v>0</v>
      </c>
      <c r="C299" s="285">
        <v>0</v>
      </c>
      <c r="D299" s="285">
        <v>0</v>
      </c>
      <c r="E299" s="285">
        <v>0</v>
      </c>
      <c r="F299" s="285">
        <v>0</v>
      </c>
      <c r="G299" s="285">
        <v>0</v>
      </c>
      <c r="H299" s="214">
        <v>0</v>
      </c>
      <c r="I299" s="214">
        <v>0</v>
      </c>
      <c r="J299" s="214">
        <v>0</v>
      </c>
      <c r="K299" s="214">
        <v>0</v>
      </c>
      <c r="L299" s="266">
        <v>0</v>
      </c>
      <c r="M299" s="295">
        <v>0</v>
      </c>
      <c r="N299" s="295">
        <v>0</v>
      </c>
      <c r="O299" s="91" t="s">
        <v>770</v>
      </c>
    </row>
    <row r="300" spans="1:15">
      <c r="A300" s="120" t="s">
        <v>710</v>
      </c>
      <c r="B300" s="284">
        <v>0</v>
      </c>
      <c r="C300" s="285">
        <v>0</v>
      </c>
      <c r="D300" s="285">
        <v>0</v>
      </c>
      <c r="E300" s="285">
        <v>0</v>
      </c>
      <c r="F300" s="285">
        <v>0</v>
      </c>
      <c r="G300" s="285">
        <v>0</v>
      </c>
      <c r="H300" s="214">
        <v>0</v>
      </c>
      <c r="I300" s="214">
        <v>0</v>
      </c>
      <c r="J300" s="214">
        <v>0</v>
      </c>
      <c r="K300" s="214">
        <v>0</v>
      </c>
      <c r="L300" s="266">
        <v>0</v>
      </c>
      <c r="M300" s="295">
        <v>0</v>
      </c>
      <c r="N300" s="295">
        <v>0</v>
      </c>
      <c r="O300" s="91" t="s">
        <v>166</v>
      </c>
    </row>
    <row r="301" spans="1:15">
      <c r="A301" s="122" t="s">
        <v>711</v>
      </c>
      <c r="B301" s="284">
        <v>62603</v>
      </c>
      <c r="C301" s="285">
        <v>62607</v>
      </c>
      <c r="D301" s="285">
        <v>62607</v>
      </c>
      <c r="E301" s="285">
        <v>62607</v>
      </c>
      <c r="F301" s="285">
        <v>157120</v>
      </c>
      <c r="G301" s="285">
        <v>62609</v>
      </c>
      <c r="H301" s="214">
        <v>62610</v>
      </c>
      <c r="I301" s="214">
        <v>62610</v>
      </c>
      <c r="J301" s="214">
        <v>62610</v>
      </c>
      <c r="K301" s="214">
        <v>62611</v>
      </c>
      <c r="L301" s="266">
        <v>62610</v>
      </c>
      <c r="M301" s="295">
        <v>29413</v>
      </c>
      <c r="N301" s="295">
        <v>29415</v>
      </c>
      <c r="O301" s="91" t="s">
        <v>771</v>
      </c>
    </row>
    <row r="302" spans="1:15">
      <c r="A302" s="118" t="s">
        <v>496</v>
      </c>
      <c r="B302" s="282">
        <v>41947</v>
      </c>
      <c r="C302" s="283">
        <v>41947</v>
      </c>
      <c r="D302" s="283">
        <v>41947</v>
      </c>
      <c r="E302" s="283">
        <v>41947</v>
      </c>
      <c r="F302" s="283">
        <v>41941</v>
      </c>
      <c r="G302" s="283">
        <v>42028</v>
      </c>
      <c r="H302" s="213">
        <v>44753</v>
      </c>
      <c r="I302" s="213">
        <v>42028</v>
      </c>
      <c r="J302" s="213">
        <v>42029</v>
      </c>
      <c r="K302" s="213">
        <v>42323</v>
      </c>
      <c r="L302" s="194">
        <v>42323</v>
      </c>
      <c r="M302" s="210">
        <v>42324</v>
      </c>
      <c r="N302" s="210">
        <v>42324</v>
      </c>
      <c r="O302" s="119" t="s">
        <v>185</v>
      </c>
    </row>
    <row r="303" spans="1:15">
      <c r="A303" s="120" t="s">
        <v>714</v>
      </c>
      <c r="B303" s="284">
        <v>23</v>
      </c>
      <c r="C303" s="285">
        <v>23</v>
      </c>
      <c r="D303" s="285">
        <v>23</v>
      </c>
      <c r="E303" s="285">
        <v>23</v>
      </c>
      <c r="F303" s="285">
        <v>17</v>
      </c>
      <c r="G303" s="285">
        <v>104</v>
      </c>
      <c r="H303" s="214">
        <v>2829</v>
      </c>
      <c r="I303" s="214">
        <v>104</v>
      </c>
      <c r="J303" s="214">
        <v>104</v>
      </c>
      <c r="K303" s="214">
        <v>398</v>
      </c>
      <c r="L303" s="266">
        <v>398</v>
      </c>
      <c r="M303" s="295">
        <v>399</v>
      </c>
      <c r="N303" s="295">
        <v>399</v>
      </c>
      <c r="O303" s="91" t="s">
        <v>715</v>
      </c>
    </row>
    <row r="304" spans="1:15">
      <c r="A304" s="120" t="s">
        <v>716</v>
      </c>
      <c r="B304" s="284">
        <v>0</v>
      </c>
      <c r="C304" s="285">
        <v>0</v>
      </c>
      <c r="D304" s="285">
        <v>0</v>
      </c>
      <c r="E304" s="285">
        <v>0</v>
      </c>
      <c r="F304" s="285">
        <v>0</v>
      </c>
      <c r="G304" s="285">
        <v>0</v>
      </c>
      <c r="H304" s="214">
        <v>0</v>
      </c>
      <c r="I304" s="214">
        <v>0</v>
      </c>
      <c r="J304" s="214">
        <v>0</v>
      </c>
      <c r="K304" s="214">
        <v>0</v>
      </c>
      <c r="L304" s="266">
        <v>0</v>
      </c>
      <c r="M304" s="295">
        <v>0</v>
      </c>
      <c r="N304" s="295">
        <v>0</v>
      </c>
      <c r="O304" s="91" t="s">
        <v>717</v>
      </c>
    </row>
    <row r="305" spans="1:15">
      <c r="A305" s="120" t="s">
        <v>718</v>
      </c>
      <c r="B305" s="284">
        <v>0</v>
      </c>
      <c r="C305" s="285">
        <v>0</v>
      </c>
      <c r="D305" s="285">
        <v>0</v>
      </c>
      <c r="E305" s="285">
        <v>0</v>
      </c>
      <c r="F305" s="285">
        <v>0</v>
      </c>
      <c r="G305" s="285">
        <v>0</v>
      </c>
      <c r="H305" s="214">
        <v>0</v>
      </c>
      <c r="I305" s="214">
        <v>0</v>
      </c>
      <c r="J305" s="214">
        <v>0</v>
      </c>
      <c r="K305" s="214">
        <v>0</v>
      </c>
      <c r="L305" s="266">
        <v>0</v>
      </c>
      <c r="M305" s="295">
        <v>0</v>
      </c>
      <c r="N305" s="295">
        <v>0</v>
      </c>
      <c r="O305" s="91" t="s">
        <v>719</v>
      </c>
    </row>
    <row r="306" spans="1:15">
      <c r="A306" s="120" t="s">
        <v>359</v>
      </c>
      <c r="B306" s="284">
        <v>23</v>
      </c>
      <c r="C306" s="285">
        <v>23</v>
      </c>
      <c r="D306" s="285">
        <v>23</v>
      </c>
      <c r="E306" s="285">
        <v>23</v>
      </c>
      <c r="F306" s="285">
        <v>17</v>
      </c>
      <c r="G306" s="285">
        <v>104</v>
      </c>
      <c r="H306" s="214">
        <v>2829</v>
      </c>
      <c r="I306" s="214">
        <v>104</v>
      </c>
      <c r="J306" s="214">
        <v>104</v>
      </c>
      <c r="K306" s="214">
        <v>398</v>
      </c>
      <c r="L306" s="266">
        <v>398</v>
      </c>
      <c r="M306" s="295">
        <v>399</v>
      </c>
      <c r="N306" s="295">
        <v>399</v>
      </c>
      <c r="O306" s="94" t="s">
        <v>432</v>
      </c>
    </row>
    <row r="307" spans="1:15">
      <c r="A307" s="120" t="s">
        <v>773</v>
      </c>
      <c r="B307" s="284">
        <v>41924</v>
      </c>
      <c r="C307" s="285">
        <v>41924</v>
      </c>
      <c r="D307" s="285">
        <v>41924</v>
      </c>
      <c r="E307" s="285">
        <v>41924</v>
      </c>
      <c r="F307" s="285">
        <v>41924</v>
      </c>
      <c r="G307" s="285">
        <v>41924</v>
      </c>
      <c r="H307" s="214">
        <v>41924</v>
      </c>
      <c r="I307" s="214">
        <v>41924</v>
      </c>
      <c r="J307" s="214">
        <v>41925</v>
      </c>
      <c r="K307" s="214">
        <v>41925</v>
      </c>
      <c r="L307" s="266">
        <v>41925</v>
      </c>
      <c r="M307" s="295">
        <v>41925</v>
      </c>
      <c r="N307" s="295">
        <v>41925</v>
      </c>
      <c r="O307" s="91" t="s">
        <v>186</v>
      </c>
    </row>
    <row r="308" spans="1:15">
      <c r="A308" s="120" t="s">
        <v>728</v>
      </c>
      <c r="B308" s="284">
        <v>41924</v>
      </c>
      <c r="C308" s="285">
        <v>41924</v>
      </c>
      <c r="D308" s="285">
        <v>41924</v>
      </c>
      <c r="E308" s="285">
        <v>41924</v>
      </c>
      <c r="F308" s="285">
        <v>41924</v>
      </c>
      <c r="G308" s="285">
        <v>41924</v>
      </c>
      <c r="H308" s="214">
        <v>41924</v>
      </c>
      <c r="I308" s="214">
        <v>41924</v>
      </c>
      <c r="J308" s="214">
        <v>41925</v>
      </c>
      <c r="K308" s="214">
        <v>41925</v>
      </c>
      <c r="L308" s="266">
        <v>41925</v>
      </c>
      <c r="M308" s="295">
        <v>41925</v>
      </c>
      <c r="N308" s="295">
        <v>41925</v>
      </c>
      <c r="O308" s="91" t="s">
        <v>729</v>
      </c>
    </row>
    <row r="309" spans="1:15">
      <c r="A309" s="120" t="s">
        <v>730</v>
      </c>
      <c r="B309" s="284">
        <v>0</v>
      </c>
      <c r="C309" s="285">
        <v>0</v>
      </c>
      <c r="D309" s="285">
        <v>0</v>
      </c>
      <c r="E309" s="285">
        <v>0</v>
      </c>
      <c r="F309" s="285">
        <v>0</v>
      </c>
      <c r="G309" s="285">
        <v>0</v>
      </c>
      <c r="H309" s="214">
        <v>0</v>
      </c>
      <c r="I309" s="214">
        <v>0</v>
      </c>
      <c r="J309" s="214">
        <v>0</v>
      </c>
      <c r="K309" s="214">
        <v>0</v>
      </c>
      <c r="L309" s="266">
        <v>0</v>
      </c>
      <c r="M309" s="295">
        <v>0</v>
      </c>
      <c r="N309" s="295">
        <v>0</v>
      </c>
      <c r="O309" s="91" t="s">
        <v>731</v>
      </c>
    </row>
    <row r="310" spans="1:15">
      <c r="A310" s="122" t="s">
        <v>732</v>
      </c>
      <c r="B310" s="284">
        <v>0</v>
      </c>
      <c r="C310" s="285">
        <v>0</v>
      </c>
      <c r="D310" s="285">
        <v>0</v>
      </c>
      <c r="E310" s="285">
        <v>0</v>
      </c>
      <c r="F310" s="285">
        <v>0</v>
      </c>
      <c r="G310" s="285">
        <v>0</v>
      </c>
      <c r="H310" s="214">
        <v>0</v>
      </c>
      <c r="I310" s="214">
        <v>0</v>
      </c>
      <c r="J310" s="214">
        <v>0</v>
      </c>
      <c r="K310" s="214">
        <v>0</v>
      </c>
      <c r="L310" s="266">
        <v>0</v>
      </c>
      <c r="M310" s="295">
        <v>0</v>
      </c>
      <c r="N310" s="295">
        <v>0</v>
      </c>
      <c r="O310" s="91" t="s">
        <v>733</v>
      </c>
    </row>
    <row r="311" spans="1:15">
      <c r="A311" s="122" t="s">
        <v>734</v>
      </c>
      <c r="B311" s="284">
        <v>0</v>
      </c>
      <c r="C311" s="285">
        <v>0</v>
      </c>
      <c r="D311" s="285">
        <v>0</v>
      </c>
      <c r="E311" s="285">
        <v>0</v>
      </c>
      <c r="F311" s="285">
        <v>0</v>
      </c>
      <c r="G311" s="285">
        <v>0</v>
      </c>
      <c r="H311" s="214">
        <v>0</v>
      </c>
      <c r="I311" s="214">
        <v>0</v>
      </c>
      <c r="J311" s="214">
        <v>0</v>
      </c>
      <c r="K311" s="214">
        <v>0</v>
      </c>
      <c r="L311" s="266">
        <v>0</v>
      </c>
      <c r="M311" s="295">
        <v>0</v>
      </c>
      <c r="N311" s="295">
        <v>0</v>
      </c>
      <c r="O311" s="91" t="s">
        <v>448</v>
      </c>
    </row>
    <row r="312" spans="1:15">
      <c r="A312" s="120" t="s">
        <v>735</v>
      </c>
      <c r="B312" s="284">
        <v>0</v>
      </c>
      <c r="C312" s="285">
        <v>0</v>
      </c>
      <c r="D312" s="285">
        <v>0</v>
      </c>
      <c r="E312" s="285">
        <v>0</v>
      </c>
      <c r="F312" s="285">
        <v>0</v>
      </c>
      <c r="G312" s="285">
        <v>0</v>
      </c>
      <c r="H312" s="214">
        <v>0</v>
      </c>
      <c r="I312" s="214">
        <v>0</v>
      </c>
      <c r="J312" s="214">
        <v>0</v>
      </c>
      <c r="K312" s="214">
        <v>0</v>
      </c>
      <c r="L312" s="266">
        <v>0</v>
      </c>
      <c r="M312" s="295">
        <v>0</v>
      </c>
      <c r="N312" s="295">
        <v>0</v>
      </c>
      <c r="O312" s="91" t="s">
        <v>736</v>
      </c>
    </row>
    <row r="313" spans="1:15">
      <c r="A313" s="120" t="s">
        <v>737</v>
      </c>
      <c r="B313" s="284">
        <v>0</v>
      </c>
      <c r="C313" s="285">
        <v>0</v>
      </c>
      <c r="D313" s="285">
        <v>0</v>
      </c>
      <c r="E313" s="285">
        <v>0</v>
      </c>
      <c r="F313" s="285">
        <v>0</v>
      </c>
      <c r="G313" s="285">
        <v>0</v>
      </c>
      <c r="H313" s="214">
        <v>0</v>
      </c>
      <c r="I313" s="214">
        <v>0</v>
      </c>
      <c r="J313" s="214">
        <v>0</v>
      </c>
      <c r="K313" s="214">
        <v>0</v>
      </c>
      <c r="L313" s="266">
        <v>0</v>
      </c>
      <c r="M313" s="295">
        <v>0</v>
      </c>
      <c r="N313" s="295">
        <v>0</v>
      </c>
      <c r="O313" s="91" t="s">
        <v>738</v>
      </c>
    </row>
    <row r="314" spans="1:15">
      <c r="A314" s="118" t="s">
        <v>497</v>
      </c>
      <c r="B314" s="282">
        <v>332813</v>
      </c>
      <c r="C314" s="283">
        <v>247813</v>
      </c>
      <c r="D314" s="283">
        <v>222813</v>
      </c>
      <c r="E314" s="283">
        <v>157813</v>
      </c>
      <c r="F314" s="283">
        <v>82813</v>
      </c>
      <c r="G314" s="283">
        <v>7813</v>
      </c>
      <c r="H314" s="213">
        <v>7813</v>
      </c>
      <c r="I314" s="213">
        <v>443430</v>
      </c>
      <c r="J314" s="213">
        <v>4833911</v>
      </c>
      <c r="K314" s="213">
        <v>4875041</v>
      </c>
      <c r="L314" s="194">
        <v>3026628</v>
      </c>
      <c r="M314" s="210">
        <v>2989347</v>
      </c>
      <c r="N314" s="210">
        <v>2775292</v>
      </c>
      <c r="O314" s="119" t="s">
        <v>181</v>
      </c>
    </row>
    <row r="315" spans="1:15">
      <c r="A315" s="120" t="s">
        <v>739</v>
      </c>
      <c r="B315" s="284">
        <v>0</v>
      </c>
      <c r="C315" s="285">
        <v>0</v>
      </c>
      <c r="D315" s="285">
        <v>0</v>
      </c>
      <c r="E315" s="285">
        <v>0</v>
      </c>
      <c r="F315" s="285">
        <v>0</v>
      </c>
      <c r="G315" s="285">
        <v>0</v>
      </c>
      <c r="H315" s="214">
        <v>0</v>
      </c>
      <c r="I315" s="214">
        <v>0</v>
      </c>
      <c r="J315" s="214"/>
      <c r="K315" s="214">
        <v>0</v>
      </c>
      <c r="L315" s="266">
        <v>0</v>
      </c>
      <c r="M315" s="295">
        <v>0</v>
      </c>
      <c r="N315" s="295">
        <v>0</v>
      </c>
      <c r="O315" s="113" t="s">
        <v>187</v>
      </c>
    </row>
    <row r="316" spans="1:15">
      <c r="A316" s="120" t="s">
        <v>740</v>
      </c>
      <c r="B316" s="284">
        <v>7297</v>
      </c>
      <c r="C316" s="285">
        <v>7297</v>
      </c>
      <c r="D316" s="285">
        <v>7297</v>
      </c>
      <c r="E316" s="285">
        <v>7297</v>
      </c>
      <c r="F316" s="285">
        <v>7297</v>
      </c>
      <c r="G316" s="285">
        <v>7297</v>
      </c>
      <c r="H316" s="214">
        <v>7297</v>
      </c>
      <c r="I316" s="214">
        <v>7297</v>
      </c>
      <c r="J316" s="214">
        <v>7297</v>
      </c>
      <c r="K316" s="214">
        <v>7297</v>
      </c>
      <c r="L316" s="266">
        <v>7297</v>
      </c>
      <c r="M316" s="295">
        <v>7297</v>
      </c>
      <c r="N316" s="295">
        <v>15349</v>
      </c>
      <c r="O316" s="91" t="s">
        <v>741</v>
      </c>
    </row>
    <row r="317" spans="1:15">
      <c r="A317" s="122" t="s">
        <v>742</v>
      </c>
      <c r="B317" s="284">
        <v>325516</v>
      </c>
      <c r="C317" s="285">
        <v>240516</v>
      </c>
      <c r="D317" s="285">
        <v>215516</v>
      </c>
      <c r="E317" s="285">
        <v>150516</v>
      </c>
      <c r="F317" s="285">
        <v>75516</v>
      </c>
      <c r="G317" s="285">
        <v>516</v>
      </c>
      <c r="H317" s="214">
        <v>516</v>
      </c>
      <c r="I317" s="214">
        <v>436133</v>
      </c>
      <c r="J317" s="214">
        <v>4826614</v>
      </c>
      <c r="K317" s="214">
        <v>4867744</v>
      </c>
      <c r="L317" s="266">
        <v>3019331</v>
      </c>
      <c r="M317" s="295">
        <v>2982050</v>
      </c>
      <c r="N317" s="295">
        <v>2759891</v>
      </c>
      <c r="O317" s="91" t="s">
        <v>213</v>
      </c>
    </row>
    <row r="318" spans="1:15">
      <c r="A318" s="122" t="s">
        <v>743</v>
      </c>
      <c r="B318" s="284">
        <v>0</v>
      </c>
      <c r="C318" s="285">
        <v>0</v>
      </c>
      <c r="D318" s="285">
        <v>0</v>
      </c>
      <c r="E318" s="285">
        <v>0</v>
      </c>
      <c r="F318" s="285">
        <v>0</v>
      </c>
      <c r="G318" s="285">
        <v>0</v>
      </c>
      <c r="H318" s="214">
        <v>0</v>
      </c>
      <c r="I318" s="214">
        <v>0</v>
      </c>
      <c r="J318" s="214">
        <v>0</v>
      </c>
      <c r="K318" s="214">
        <v>0</v>
      </c>
      <c r="L318" s="266">
        <v>0</v>
      </c>
      <c r="M318" s="295">
        <v>0</v>
      </c>
      <c r="N318" s="295">
        <v>0</v>
      </c>
      <c r="O318" s="91" t="s">
        <v>744</v>
      </c>
    </row>
    <row r="319" spans="1:15">
      <c r="A319" s="120" t="s">
        <v>745</v>
      </c>
      <c r="B319" s="284">
        <v>0</v>
      </c>
      <c r="C319" s="285">
        <v>0</v>
      </c>
      <c r="D319" s="285">
        <v>0</v>
      </c>
      <c r="E319" s="285">
        <v>0</v>
      </c>
      <c r="F319" s="285">
        <v>0</v>
      </c>
      <c r="G319" s="285">
        <v>0</v>
      </c>
      <c r="H319" s="214">
        <v>0</v>
      </c>
      <c r="I319" s="214">
        <v>0</v>
      </c>
      <c r="J319" s="214">
        <v>0</v>
      </c>
      <c r="K319" s="214">
        <v>0</v>
      </c>
      <c r="L319" s="266">
        <v>0</v>
      </c>
      <c r="M319" s="295">
        <v>0</v>
      </c>
      <c r="N319" s="295">
        <v>52</v>
      </c>
      <c r="O319" s="91" t="s">
        <v>190</v>
      </c>
    </row>
    <row r="320" spans="1:15">
      <c r="A320" s="118" t="s">
        <v>321</v>
      </c>
      <c r="B320" s="282">
        <v>0</v>
      </c>
      <c r="C320" s="283">
        <v>0</v>
      </c>
      <c r="D320" s="283">
        <v>0</v>
      </c>
      <c r="E320" s="283">
        <v>0</v>
      </c>
      <c r="F320" s="283">
        <v>0</v>
      </c>
      <c r="G320" s="283">
        <v>0</v>
      </c>
      <c r="H320" s="213">
        <v>0</v>
      </c>
      <c r="I320" s="213">
        <v>0</v>
      </c>
      <c r="J320" s="213">
        <v>0</v>
      </c>
      <c r="K320" s="213">
        <v>0</v>
      </c>
      <c r="L320" s="194">
        <v>0</v>
      </c>
      <c r="M320" s="210">
        <v>0</v>
      </c>
      <c r="N320" s="210">
        <v>0</v>
      </c>
      <c r="O320" s="119" t="s">
        <v>408</v>
      </c>
    </row>
    <row r="321" spans="1:15">
      <c r="A321" s="118" t="s">
        <v>499</v>
      </c>
      <c r="B321" s="282">
        <v>0</v>
      </c>
      <c r="C321" s="283">
        <v>0</v>
      </c>
      <c r="D321" s="283">
        <v>0</v>
      </c>
      <c r="E321" s="283">
        <v>0</v>
      </c>
      <c r="F321" s="283">
        <v>0</v>
      </c>
      <c r="G321" s="283">
        <v>0</v>
      </c>
      <c r="H321" s="213">
        <v>0</v>
      </c>
      <c r="I321" s="213">
        <v>0</v>
      </c>
      <c r="J321" s="213">
        <v>0</v>
      </c>
      <c r="K321" s="213">
        <v>0</v>
      </c>
      <c r="L321" s="194">
        <v>0</v>
      </c>
      <c r="M321" s="210">
        <v>0</v>
      </c>
      <c r="N321" s="210">
        <v>0</v>
      </c>
      <c r="O321" s="119" t="s">
        <v>201</v>
      </c>
    </row>
    <row r="322" spans="1:15">
      <c r="A322" s="118" t="s">
        <v>500</v>
      </c>
      <c r="B322" s="282">
        <v>5000</v>
      </c>
      <c r="C322" s="283">
        <v>5000</v>
      </c>
      <c r="D322" s="283">
        <v>5000</v>
      </c>
      <c r="E322" s="283">
        <v>5000</v>
      </c>
      <c r="F322" s="283">
        <v>5000</v>
      </c>
      <c r="G322" s="283">
        <v>5000</v>
      </c>
      <c r="H322" s="213">
        <v>5000</v>
      </c>
      <c r="I322" s="213">
        <v>2612307</v>
      </c>
      <c r="J322" s="213">
        <v>4911272</v>
      </c>
      <c r="K322" s="213">
        <v>5481274</v>
      </c>
      <c r="L322" s="194">
        <v>6765000</v>
      </c>
      <c r="M322" s="210">
        <v>8818876</v>
      </c>
      <c r="N322" s="210">
        <v>10872299</v>
      </c>
      <c r="O322" s="119" t="s">
        <v>182</v>
      </c>
    </row>
    <row r="323" spans="1:15">
      <c r="A323" s="120" t="s">
        <v>752</v>
      </c>
      <c r="B323" s="284">
        <v>0</v>
      </c>
      <c r="C323" s="285">
        <v>0</v>
      </c>
      <c r="D323" s="285">
        <v>0</v>
      </c>
      <c r="E323" s="285">
        <v>0</v>
      </c>
      <c r="F323" s="285">
        <v>0</v>
      </c>
      <c r="G323" s="285">
        <v>0</v>
      </c>
      <c r="H323" s="214">
        <v>0</v>
      </c>
      <c r="I323" s="214">
        <v>0</v>
      </c>
      <c r="J323" s="214">
        <v>0</v>
      </c>
      <c r="K323" s="214">
        <v>0</v>
      </c>
      <c r="L323" s="266">
        <v>0</v>
      </c>
      <c r="M323" s="295">
        <v>0</v>
      </c>
      <c r="N323" s="295">
        <v>0</v>
      </c>
      <c r="O323" s="91" t="s">
        <v>753</v>
      </c>
    </row>
    <row r="324" spans="1:15">
      <c r="A324" s="122" t="s">
        <v>754</v>
      </c>
      <c r="B324" s="284">
        <v>0</v>
      </c>
      <c r="C324" s="285">
        <v>0</v>
      </c>
      <c r="D324" s="285">
        <v>0</v>
      </c>
      <c r="E324" s="285">
        <v>0</v>
      </c>
      <c r="F324" s="285">
        <v>0</v>
      </c>
      <c r="G324" s="285">
        <v>0</v>
      </c>
      <c r="H324" s="214">
        <v>0</v>
      </c>
      <c r="I324" s="214">
        <v>0</v>
      </c>
      <c r="J324" s="214">
        <v>0</v>
      </c>
      <c r="K324" s="214">
        <v>0</v>
      </c>
      <c r="L324" s="266">
        <v>0</v>
      </c>
      <c r="M324" s="295">
        <v>0</v>
      </c>
      <c r="N324" s="295">
        <v>0</v>
      </c>
      <c r="O324" s="91" t="s">
        <v>253</v>
      </c>
    </row>
    <row r="325" spans="1:15">
      <c r="A325" s="122" t="s">
        <v>755</v>
      </c>
      <c r="B325" s="284">
        <v>0</v>
      </c>
      <c r="C325" s="285">
        <v>0</v>
      </c>
      <c r="D325" s="285">
        <v>0</v>
      </c>
      <c r="E325" s="285">
        <v>0</v>
      </c>
      <c r="F325" s="285">
        <v>0</v>
      </c>
      <c r="G325" s="285">
        <v>0</v>
      </c>
      <c r="H325" s="214">
        <v>0</v>
      </c>
      <c r="I325" s="214">
        <v>0</v>
      </c>
      <c r="J325" s="214">
        <v>0</v>
      </c>
      <c r="K325" s="214">
        <v>0</v>
      </c>
      <c r="L325" s="266">
        <v>0</v>
      </c>
      <c r="M325" s="295">
        <v>0</v>
      </c>
      <c r="N325" s="295">
        <v>0</v>
      </c>
      <c r="O325" s="91" t="s">
        <v>212</v>
      </c>
    </row>
    <row r="326" spans="1:15">
      <c r="A326" s="122" t="s">
        <v>756</v>
      </c>
      <c r="B326" s="284">
        <v>0</v>
      </c>
      <c r="C326" s="285">
        <v>0</v>
      </c>
      <c r="D326" s="285">
        <v>0</v>
      </c>
      <c r="E326" s="285">
        <v>0</v>
      </c>
      <c r="F326" s="285">
        <v>0</v>
      </c>
      <c r="G326" s="285">
        <v>0</v>
      </c>
      <c r="H326" s="214">
        <v>0</v>
      </c>
      <c r="I326" s="214">
        <v>0</v>
      </c>
      <c r="J326" s="214">
        <v>0</v>
      </c>
      <c r="K326" s="214">
        <v>0</v>
      </c>
      <c r="L326" s="266">
        <v>0</v>
      </c>
      <c r="M326" s="295">
        <v>0</v>
      </c>
      <c r="N326" s="295">
        <v>0</v>
      </c>
      <c r="O326" s="91" t="s">
        <v>757</v>
      </c>
    </row>
    <row r="327" spans="1:15">
      <c r="A327" s="122" t="s">
        <v>758</v>
      </c>
      <c r="B327" s="284">
        <v>0</v>
      </c>
      <c r="C327" s="285">
        <v>0</v>
      </c>
      <c r="D327" s="285">
        <v>0</v>
      </c>
      <c r="E327" s="285">
        <v>0</v>
      </c>
      <c r="F327" s="285">
        <v>0</v>
      </c>
      <c r="G327" s="285">
        <v>0</v>
      </c>
      <c r="H327" s="214">
        <v>0</v>
      </c>
      <c r="I327" s="214">
        <v>0</v>
      </c>
      <c r="J327" s="214">
        <v>0</v>
      </c>
      <c r="K327" s="214">
        <v>0</v>
      </c>
      <c r="L327" s="266">
        <v>0</v>
      </c>
      <c r="M327" s="295">
        <v>0</v>
      </c>
      <c r="N327" s="295">
        <v>0</v>
      </c>
      <c r="O327" s="91" t="s">
        <v>266</v>
      </c>
    </row>
    <row r="328" spans="1:15">
      <c r="A328" s="120" t="s">
        <v>759</v>
      </c>
      <c r="B328" s="284">
        <v>5000</v>
      </c>
      <c r="C328" s="285">
        <v>5000</v>
      </c>
      <c r="D328" s="285">
        <v>5000</v>
      </c>
      <c r="E328" s="285">
        <v>5000</v>
      </c>
      <c r="F328" s="285">
        <v>5000</v>
      </c>
      <c r="G328" s="285">
        <v>5000</v>
      </c>
      <c r="H328" s="214">
        <v>5000</v>
      </c>
      <c r="I328" s="214">
        <v>2612307</v>
      </c>
      <c r="J328" s="214">
        <v>4911272</v>
      </c>
      <c r="K328" s="214">
        <v>5481274</v>
      </c>
      <c r="L328" s="266">
        <v>6765000</v>
      </c>
      <c r="M328" s="295">
        <v>8818876</v>
      </c>
      <c r="N328" s="295">
        <v>10872299</v>
      </c>
      <c r="O328" s="91" t="s">
        <v>760</v>
      </c>
    </row>
    <row r="329" spans="1:15">
      <c r="A329" s="118" t="s">
        <v>322</v>
      </c>
      <c r="B329" s="282">
        <v>22230373.401900001</v>
      </c>
      <c r="C329" s="283">
        <v>23678120.271699999</v>
      </c>
      <c r="D329" s="283">
        <v>25958539.789999999</v>
      </c>
      <c r="E329" s="283">
        <v>28628324.060399998</v>
      </c>
      <c r="F329" s="283">
        <v>28927212.476500001</v>
      </c>
      <c r="G329" s="283">
        <v>32621762.296599999</v>
      </c>
      <c r="H329" s="213">
        <v>34429680.659500003</v>
      </c>
      <c r="I329" s="213">
        <v>35605492.519299999</v>
      </c>
      <c r="J329" s="213">
        <v>35519536.799999997</v>
      </c>
      <c r="K329" s="213">
        <v>36657853.869999997</v>
      </c>
      <c r="L329" s="194">
        <v>34859164</v>
      </c>
      <c r="M329" s="210">
        <v>37868821</v>
      </c>
      <c r="N329" s="210">
        <v>40535257</v>
      </c>
      <c r="O329" s="198" t="s">
        <v>394</v>
      </c>
    </row>
    <row r="330" spans="1:15">
      <c r="A330" s="120" t="s">
        <v>775</v>
      </c>
      <c r="B330" s="284">
        <v>17022258.401900001</v>
      </c>
      <c r="C330" s="285">
        <v>18905150.271699999</v>
      </c>
      <c r="D330" s="285">
        <v>20763201.789999999</v>
      </c>
      <c r="E330" s="285">
        <v>19601161.060400002</v>
      </c>
      <c r="F330" s="285">
        <v>21351077.476500001</v>
      </c>
      <c r="G330" s="285">
        <v>22249869.296599999</v>
      </c>
      <c r="H330" s="214">
        <v>23271479.659500003</v>
      </c>
      <c r="I330" s="214">
        <v>24673082.519299999</v>
      </c>
      <c r="J330" s="214">
        <v>25619498.800000001</v>
      </c>
      <c r="K330" s="214">
        <v>26710153.870000001</v>
      </c>
      <c r="L330" s="266">
        <v>27475916</v>
      </c>
      <c r="M330" s="295">
        <v>27878778</v>
      </c>
      <c r="N330" s="295">
        <v>30461229</v>
      </c>
      <c r="O330" s="91" t="s">
        <v>776</v>
      </c>
    </row>
    <row r="331" spans="1:15">
      <c r="A331" s="120" t="s">
        <v>777</v>
      </c>
      <c r="B331" s="284">
        <v>5208115</v>
      </c>
      <c r="C331" s="285">
        <v>4772970</v>
      </c>
      <c r="D331" s="285">
        <v>5195338</v>
      </c>
      <c r="E331" s="285">
        <v>9027163</v>
      </c>
      <c r="F331" s="285">
        <v>7576135</v>
      </c>
      <c r="G331" s="285">
        <v>10371893</v>
      </c>
      <c r="H331" s="214">
        <v>11158201</v>
      </c>
      <c r="I331" s="214">
        <v>10932410</v>
      </c>
      <c r="J331" s="214">
        <v>9900038</v>
      </c>
      <c r="K331" s="214">
        <v>9947700</v>
      </c>
      <c r="L331" s="266">
        <v>7383248</v>
      </c>
      <c r="M331" s="295">
        <v>9990043</v>
      </c>
      <c r="N331" s="295">
        <v>10074028</v>
      </c>
      <c r="O331" s="91" t="s">
        <v>204</v>
      </c>
    </row>
    <row r="332" spans="1:15">
      <c r="A332" s="118" t="s">
        <v>502</v>
      </c>
      <c r="B332" s="282">
        <v>11138335.559999999</v>
      </c>
      <c r="C332" s="283">
        <v>7145986.5</v>
      </c>
      <c r="D332" s="283">
        <v>8821657.9100000001</v>
      </c>
      <c r="E332" s="283">
        <v>9721514.5700000003</v>
      </c>
      <c r="F332" s="283">
        <v>10154783.359999999</v>
      </c>
      <c r="G332" s="283">
        <v>13039400.130000001</v>
      </c>
      <c r="H332" s="213">
        <v>5133152.3388999999</v>
      </c>
      <c r="I332" s="213">
        <v>8243008.2400000002</v>
      </c>
      <c r="J332" s="213">
        <v>11696894.4</v>
      </c>
      <c r="K332" s="213">
        <v>9638196.4900000002</v>
      </c>
      <c r="L332" s="194">
        <v>11010218</v>
      </c>
      <c r="M332" s="210">
        <v>21209102</v>
      </c>
      <c r="N332" s="210">
        <v>10113907</v>
      </c>
      <c r="O332" s="119" t="s">
        <v>778</v>
      </c>
    </row>
    <row r="333" spans="1:15">
      <c r="A333" s="118" t="s">
        <v>504</v>
      </c>
      <c r="B333" s="282">
        <v>4150</v>
      </c>
      <c r="C333" s="283">
        <v>175345</v>
      </c>
      <c r="D333" s="283">
        <v>83431</v>
      </c>
      <c r="E333" s="283">
        <v>288388</v>
      </c>
      <c r="F333" s="283">
        <v>267008</v>
      </c>
      <c r="G333" s="283">
        <v>2298921</v>
      </c>
      <c r="H333" s="213">
        <v>2409770</v>
      </c>
      <c r="I333" s="213">
        <v>2381224</v>
      </c>
      <c r="J333" s="213">
        <v>2328598</v>
      </c>
      <c r="K333" s="213">
        <v>1189359</v>
      </c>
      <c r="L333" s="194">
        <v>475745</v>
      </c>
      <c r="M333" s="210">
        <v>741168</v>
      </c>
      <c r="N333" s="210">
        <v>763186</v>
      </c>
      <c r="O333" s="119" t="s">
        <v>779</v>
      </c>
    </row>
    <row r="334" spans="1:15">
      <c r="A334" s="122" t="s">
        <v>762</v>
      </c>
      <c r="B334" s="284">
        <v>0</v>
      </c>
      <c r="C334" s="285">
        <v>0</v>
      </c>
      <c r="D334" s="285">
        <v>0</v>
      </c>
      <c r="E334" s="285">
        <v>0</v>
      </c>
      <c r="F334" s="285">
        <v>32486</v>
      </c>
      <c r="G334" s="285">
        <v>32486</v>
      </c>
      <c r="H334" s="214">
        <v>32486</v>
      </c>
      <c r="I334" s="214">
        <v>32486</v>
      </c>
      <c r="J334" s="266">
        <v>0</v>
      </c>
      <c r="K334" s="266">
        <v>0</v>
      </c>
      <c r="L334" s="266">
        <v>0</v>
      </c>
      <c r="M334" s="295">
        <v>0</v>
      </c>
      <c r="N334" s="295">
        <v>0</v>
      </c>
      <c r="O334" s="91" t="s">
        <v>763</v>
      </c>
    </row>
    <row r="335" spans="1:15">
      <c r="A335" s="122" t="s">
        <v>764</v>
      </c>
      <c r="B335" s="284">
        <v>0</v>
      </c>
      <c r="C335" s="285">
        <v>0</v>
      </c>
      <c r="D335" s="285">
        <v>0</v>
      </c>
      <c r="E335" s="285">
        <v>0</v>
      </c>
      <c r="F335" s="285">
        <v>0</v>
      </c>
      <c r="G335" s="285">
        <v>0</v>
      </c>
      <c r="H335" s="214">
        <v>0</v>
      </c>
      <c r="I335" s="214">
        <v>0</v>
      </c>
      <c r="J335" s="214">
        <v>0</v>
      </c>
      <c r="K335" s="266">
        <v>0</v>
      </c>
      <c r="L335" s="266">
        <v>0</v>
      </c>
      <c r="M335" s="295">
        <v>0</v>
      </c>
      <c r="N335" s="295">
        <v>0</v>
      </c>
      <c r="O335" s="91" t="s">
        <v>765</v>
      </c>
    </row>
    <row r="336" spans="1:15">
      <c r="A336" s="122" t="s">
        <v>766</v>
      </c>
      <c r="B336" s="284">
        <v>4150</v>
      </c>
      <c r="C336" s="285">
        <v>175345</v>
      </c>
      <c r="D336" s="285">
        <v>83431</v>
      </c>
      <c r="E336" s="285">
        <v>288388</v>
      </c>
      <c r="F336" s="285">
        <v>234522</v>
      </c>
      <c r="G336" s="285">
        <v>2266435</v>
      </c>
      <c r="H336" s="214">
        <v>2377284</v>
      </c>
      <c r="I336" s="214">
        <v>2348738</v>
      </c>
      <c r="J336" s="214">
        <v>2328598</v>
      </c>
      <c r="K336" s="214">
        <v>1189359</v>
      </c>
      <c r="L336" s="214">
        <v>475745</v>
      </c>
      <c r="M336" s="214">
        <v>741168</v>
      </c>
      <c r="N336" s="214">
        <v>763186</v>
      </c>
      <c r="O336" s="91" t="s">
        <v>767</v>
      </c>
    </row>
    <row r="337" spans="1:15">
      <c r="A337" s="89" t="s">
        <v>505</v>
      </c>
      <c r="B337" s="268">
        <v>2189666077.9995003</v>
      </c>
      <c r="C337" s="267">
        <v>2238824668.4805999</v>
      </c>
      <c r="D337" s="267">
        <v>2333601726.96</v>
      </c>
      <c r="E337" s="267">
        <v>2425554086.1856999</v>
      </c>
      <c r="F337" s="267">
        <v>2485017244.4052</v>
      </c>
      <c r="G337" s="267">
        <v>2594262514.5769005</v>
      </c>
      <c r="H337" s="209">
        <v>2666183823.0429001</v>
      </c>
      <c r="I337" s="209">
        <v>2768957976.8474998</v>
      </c>
      <c r="J337" s="209">
        <v>2814466936.4099998</v>
      </c>
      <c r="K337" s="209">
        <v>2903125170.8799996</v>
      </c>
      <c r="L337" s="209">
        <v>2951671392</v>
      </c>
      <c r="M337" s="209">
        <v>3058855329</v>
      </c>
      <c r="N337" s="209">
        <v>3082438044</v>
      </c>
      <c r="O337" s="90" t="s">
        <v>506</v>
      </c>
    </row>
    <row r="338" spans="1:15">
      <c r="A338" s="118" t="s">
        <v>507</v>
      </c>
      <c r="B338" s="202">
        <v>2189666077.9995003</v>
      </c>
      <c r="C338" s="213">
        <v>2238824668.4805999</v>
      </c>
      <c r="D338" s="213">
        <v>2333601726.96</v>
      </c>
      <c r="E338" s="213">
        <v>2425554086.1856999</v>
      </c>
      <c r="F338" s="213">
        <v>2485017244.4052</v>
      </c>
      <c r="G338" s="213">
        <v>2594262514.5769005</v>
      </c>
      <c r="H338" s="213">
        <v>2666183823.0429001</v>
      </c>
      <c r="I338" s="213">
        <v>2768957976.8474998</v>
      </c>
      <c r="J338" s="213">
        <v>2814466936.4099998</v>
      </c>
      <c r="K338" s="213">
        <v>2903125170.8799996</v>
      </c>
      <c r="L338" s="194">
        <v>2951671392</v>
      </c>
      <c r="M338" s="210">
        <v>3058855329</v>
      </c>
      <c r="N338" s="210">
        <v>3082438044</v>
      </c>
      <c r="O338" s="119" t="s">
        <v>780</v>
      </c>
    </row>
    <row r="339" spans="1:15">
      <c r="A339" s="120" t="s">
        <v>509</v>
      </c>
      <c r="B339" s="201">
        <v>1046956366</v>
      </c>
      <c r="C339" s="214">
        <v>1170343403</v>
      </c>
      <c r="D339" s="214">
        <v>1179501182</v>
      </c>
      <c r="E339" s="214">
        <v>1222223167</v>
      </c>
      <c r="F339" s="214">
        <v>1289290908</v>
      </c>
      <c r="G339" s="214">
        <v>1382625973</v>
      </c>
      <c r="H339" s="214">
        <v>1388819137</v>
      </c>
      <c r="I339" s="214">
        <v>1440594056</v>
      </c>
      <c r="J339" s="214">
        <v>1485536685</v>
      </c>
      <c r="K339" s="214">
        <v>1566474875</v>
      </c>
      <c r="L339" s="266">
        <v>1581151612</v>
      </c>
      <c r="M339" s="295">
        <v>1626928452</v>
      </c>
      <c r="N339" s="295">
        <v>1637091885</v>
      </c>
      <c r="O339" s="91" t="s">
        <v>510</v>
      </c>
    </row>
    <row r="340" spans="1:15">
      <c r="A340" s="120" t="s">
        <v>511</v>
      </c>
      <c r="B340" s="201">
        <v>317398029.86000001</v>
      </c>
      <c r="C340" s="214">
        <v>317542256.86000001</v>
      </c>
      <c r="D340" s="214">
        <v>317510977.86000001</v>
      </c>
      <c r="E340" s="214">
        <v>314694817.86000001</v>
      </c>
      <c r="F340" s="214">
        <v>314402882.86000001</v>
      </c>
      <c r="G340" s="214">
        <v>302638902.86000001</v>
      </c>
      <c r="H340" s="214">
        <v>297488064.46000004</v>
      </c>
      <c r="I340" s="214">
        <v>297827114.86000001</v>
      </c>
      <c r="J340" s="214">
        <v>297827114.86000001</v>
      </c>
      <c r="K340" s="214">
        <v>297827114.86000001</v>
      </c>
      <c r="L340" s="266">
        <v>302356700</v>
      </c>
      <c r="M340" s="295">
        <v>292302516</v>
      </c>
      <c r="N340" s="295">
        <v>291166120</v>
      </c>
      <c r="O340" s="91" t="s">
        <v>512</v>
      </c>
    </row>
    <row r="341" spans="1:15">
      <c r="A341" s="120" t="s">
        <v>513</v>
      </c>
      <c r="B341" s="201">
        <v>0</v>
      </c>
      <c r="C341" s="214">
        <v>0</v>
      </c>
      <c r="D341" s="214">
        <v>0</v>
      </c>
      <c r="E341" s="214">
        <v>0</v>
      </c>
      <c r="F341" s="214">
        <v>0</v>
      </c>
      <c r="G341" s="214">
        <v>0</v>
      </c>
      <c r="H341" s="214">
        <v>0</v>
      </c>
      <c r="I341" s="214">
        <v>0</v>
      </c>
      <c r="J341" s="214">
        <v>0</v>
      </c>
      <c r="K341" s="214">
        <v>0</v>
      </c>
      <c r="L341" s="266">
        <v>0</v>
      </c>
      <c r="M341" s="295">
        <v>0</v>
      </c>
      <c r="N341" s="295">
        <v>0</v>
      </c>
      <c r="O341" s="91" t="s">
        <v>229</v>
      </c>
    </row>
    <row r="342" spans="1:15">
      <c r="A342" s="120" t="s">
        <v>514</v>
      </c>
      <c r="B342" s="201">
        <v>40656600</v>
      </c>
      <c r="C342" s="214">
        <v>0</v>
      </c>
      <c r="D342" s="214">
        <v>0</v>
      </c>
      <c r="E342" s="214">
        <v>0</v>
      </c>
      <c r="F342" s="214">
        <v>1481</v>
      </c>
      <c r="G342" s="214">
        <v>6234658</v>
      </c>
      <c r="H342" s="214">
        <v>6234658</v>
      </c>
      <c r="I342" s="214">
        <v>6234658</v>
      </c>
      <c r="J342" s="214">
        <v>8207908</v>
      </c>
      <c r="K342" s="214">
        <v>8207908</v>
      </c>
      <c r="L342" s="266">
        <v>8207908</v>
      </c>
      <c r="M342" s="295">
        <v>8207908</v>
      </c>
      <c r="N342" s="295">
        <v>8207908</v>
      </c>
      <c r="O342" s="91" t="s">
        <v>515</v>
      </c>
    </row>
    <row r="343" spans="1:15">
      <c r="A343" s="120" t="s">
        <v>516</v>
      </c>
      <c r="B343" s="201">
        <v>135258152.79000002</v>
      </c>
      <c r="C343" s="214">
        <v>107648761.2</v>
      </c>
      <c r="D343" s="214">
        <v>142390409.12</v>
      </c>
      <c r="E343" s="214">
        <v>158647434.84999999</v>
      </c>
      <c r="F343" s="214">
        <v>162733463.16</v>
      </c>
      <c r="G343" s="214">
        <v>175212510.48999998</v>
      </c>
      <c r="H343" s="214">
        <v>147284851.47</v>
      </c>
      <c r="I343" s="214">
        <v>151707798.26999998</v>
      </c>
      <c r="J343" s="214">
        <v>159978886.50999999</v>
      </c>
      <c r="K343" s="214">
        <v>207720802.36000001</v>
      </c>
      <c r="L343" s="266">
        <v>227960630</v>
      </c>
      <c r="M343" s="295">
        <v>295486435</v>
      </c>
      <c r="N343" s="295">
        <v>299636038</v>
      </c>
      <c r="O343" s="91" t="s">
        <v>267</v>
      </c>
    </row>
    <row r="344" spans="1:15">
      <c r="A344" s="120" t="s">
        <v>781</v>
      </c>
      <c r="B344" s="201">
        <v>1151018</v>
      </c>
      <c r="C344" s="214">
        <v>156088</v>
      </c>
      <c r="D344" s="214">
        <v>82161</v>
      </c>
      <c r="E344" s="214">
        <v>685443</v>
      </c>
      <c r="F344" s="214">
        <v>527236</v>
      </c>
      <c r="G344" s="214">
        <v>527236</v>
      </c>
      <c r="H344" s="214">
        <v>527236</v>
      </c>
      <c r="I344" s="214">
        <v>7324121</v>
      </c>
      <c r="J344" s="214">
        <v>7324121</v>
      </c>
      <c r="K344" s="214">
        <v>7324121</v>
      </c>
      <c r="L344" s="266">
        <v>7324121</v>
      </c>
      <c r="M344" s="295">
        <v>7609698</v>
      </c>
      <c r="N344" s="295">
        <v>8416166</v>
      </c>
      <c r="O344" s="91" t="s">
        <v>268</v>
      </c>
    </row>
    <row r="345" spans="1:15">
      <c r="A345" s="120" t="s">
        <v>782</v>
      </c>
      <c r="B345" s="201">
        <v>120982134.79000001</v>
      </c>
      <c r="C345" s="214">
        <v>107366379.2</v>
      </c>
      <c r="D345" s="214">
        <v>142177924.12</v>
      </c>
      <c r="E345" s="214">
        <v>157828106.84999999</v>
      </c>
      <c r="F345" s="214">
        <v>162080744.16</v>
      </c>
      <c r="G345" s="214">
        <v>174673642.48999998</v>
      </c>
      <c r="H345" s="214">
        <v>146756583.47</v>
      </c>
      <c r="I345" s="214">
        <v>144388039.26999998</v>
      </c>
      <c r="J345" s="214">
        <v>152613200.50999999</v>
      </c>
      <c r="K345" s="214">
        <v>200525374.36000001</v>
      </c>
      <c r="L345" s="214">
        <v>220810870</v>
      </c>
      <c r="M345" s="214">
        <v>291393187</v>
      </c>
      <c r="N345" s="214">
        <v>295323021</v>
      </c>
      <c r="O345" s="91" t="s">
        <v>269</v>
      </c>
    </row>
    <row r="346" spans="1:15">
      <c r="A346" s="120" t="s">
        <v>783</v>
      </c>
      <c r="B346" s="201">
        <v>0</v>
      </c>
      <c r="C346" s="214">
        <v>0</v>
      </c>
      <c r="D346" s="214">
        <v>0</v>
      </c>
      <c r="E346" s="214">
        <v>0</v>
      </c>
      <c r="F346" s="214">
        <v>0</v>
      </c>
      <c r="G346" s="214">
        <v>0</v>
      </c>
      <c r="H346" s="214">
        <v>0</v>
      </c>
      <c r="I346" s="214">
        <v>0</v>
      </c>
      <c r="J346" s="214">
        <v>0</v>
      </c>
      <c r="K346" s="214">
        <v>0</v>
      </c>
      <c r="L346" s="214">
        <v>0</v>
      </c>
      <c r="M346" s="214">
        <v>0</v>
      </c>
      <c r="N346" s="214">
        <v>0</v>
      </c>
      <c r="O346" s="91" t="s">
        <v>270</v>
      </c>
    </row>
    <row r="347" spans="1:15">
      <c r="A347" s="120" t="s">
        <v>784</v>
      </c>
      <c r="B347" s="201">
        <v>13125000</v>
      </c>
      <c r="C347" s="214">
        <v>126294</v>
      </c>
      <c r="D347" s="214">
        <v>130324</v>
      </c>
      <c r="E347" s="214">
        <v>133885</v>
      </c>
      <c r="F347" s="214">
        <v>125483</v>
      </c>
      <c r="G347" s="214">
        <v>11632</v>
      </c>
      <c r="H347" s="214">
        <v>1032</v>
      </c>
      <c r="I347" s="214">
        <v>-4362</v>
      </c>
      <c r="J347" s="214">
        <v>41565</v>
      </c>
      <c r="K347" s="214">
        <v>-128693</v>
      </c>
      <c r="L347" s="214">
        <v>-174361</v>
      </c>
      <c r="M347" s="214">
        <v>-3516450</v>
      </c>
      <c r="N347" s="214">
        <v>-4103149</v>
      </c>
      <c r="O347" s="91" t="s">
        <v>271</v>
      </c>
    </row>
    <row r="348" spans="1:15">
      <c r="A348" s="120" t="s">
        <v>328</v>
      </c>
      <c r="B348" s="201">
        <v>0</v>
      </c>
      <c r="C348" s="214">
        <v>0</v>
      </c>
      <c r="D348" s="214">
        <v>0</v>
      </c>
      <c r="E348" s="214">
        <v>0</v>
      </c>
      <c r="F348" s="214">
        <v>0</v>
      </c>
      <c r="G348" s="214">
        <v>0</v>
      </c>
      <c r="H348" s="214">
        <v>0</v>
      </c>
      <c r="I348" s="214">
        <v>0</v>
      </c>
      <c r="J348" s="214">
        <v>0</v>
      </c>
      <c r="K348" s="214">
        <v>0</v>
      </c>
      <c r="L348" s="214">
        <v>0</v>
      </c>
      <c r="M348" s="214">
        <v>0</v>
      </c>
      <c r="N348" s="214">
        <v>0</v>
      </c>
      <c r="O348" s="191" t="s">
        <v>409</v>
      </c>
    </row>
    <row r="349" spans="1:15">
      <c r="A349" s="120" t="s">
        <v>329</v>
      </c>
      <c r="B349" s="201">
        <v>-15872</v>
      </c>
      <c r="C349" s="214">
        <v>-72083</v>
      </c>
      <c r="D349" s="214">
        <v>-33272</v>
      </c>
      <c r="E349" s="214">
        <v>-153069</v>
      </c>
      <c r="F349" s="214">
        <v>-153788</v>
      </c>
      <c r="G349" s="214">
        <v>-151855</v>
      </c>
      <c r="H349" s="214">
        <v>-149507</v>
      </c>
      <c r="I349" s="214">
        <v>-148127</v>
      </c>
      <c r="J349" s="214">
        <v>-138488</v>
      </c>
      <c r="K349" s="214">
        <v>-149315</v>
      </c>
      <c r="L349" s="214">
        <v>-159363</v>
      </c>
      <c r="M349" s="214">
        <v>-149660</v>
      </c>
      <c r="N349" s="214">
        <v>-149660</v>
      </c>
      <c r="O349" s="91" t="s">
        <v>400</v>
      </c>
    </row>
    <row r="350" spans="1:15">
      <c r="A350" s="120" t="s">
        <v>330</v>
      </c>
      <c r="B350" s="201">
        <v>149584906.00999999</v>
      </c>
      <c r="C350" s="214">
        <v>155350010.41999999</v>
      </c>
      <c r="D350" s="214">
        <v>155448123.12</v>
      </c>
      <c r="E350" s="214">
        <v>155853553.22</v>
      </c>
      <c r="F350" s="214">
        <v>182685968.92000002</v>
      </c>
      <c r="G350" s="214">
        <v>203366351.02789998</v>
      </c>
      <c r="H350" s="214">
        <v>194562568.02999997</v>
      </c>
      <c r="I350" s="214">
        <v>195318921.70000002</v>
      </c>
      <c r="J350" s="214">
        <v>257862382.96000001</v>
      </c>
      <c r="K350" s="214">
        <v>270967930.62</v>
      </c>
      <c r="L350" s="214">
        <v>266885790</v>
      </c>
      <c r="M350" s="214">
        <v>273988115</v>
      </c>
      <c r="N350" s="214">
        <v>280817182</v>
      </c>
      <c r="O350" s="91" t="s">
        <v>401</v>
      </c>
    </row>
    <row r="351" spans="1:15">
      <c r="A351" s="120" t="s">
        <v>785</v>
      </c>
      <c r="B351" s="201">
        <v>142116443.00999999</v>
      </c>
      <c r="C351" s="214">
        <v>150934827.41999999</v>
      </c>
      <c r="D351" s="214">
        <v>151050896.12</v>
      </c>
      <c r="E351" s="214">
        <v>151463794.22</v>
      </c>
      <c r="F351" s="214">
        <v>173654498.92000002</v>
      </c>
      <c r="G351" s="214">
        <v>192111668.02789998</v>
      </c>
      <c r="H351" s="214">
        <v>183309327.02999997</v>
      </c>
      <c r="I351" s="214">
        <v>182541855.70000002</v>
      </c>
      <c r="J351" s="214">
        <v>199381211.88</v>
      </c>
      <c r="K351" s="214">
        <v>209511848.62</v>
      </c>
      <c r="L351" s="214">
        <v>208838211</v>
      </c>
      <c r="M351" s="214">
        <v>209481513</v>
      </c>
      <c r="N351" s="214">
        <v>220002937</v>
      </c>
      <c r="O351" s="91" t="s">
        <v>786</v>
      </c>
    </row>
    <row r="352" spans="1:15">
      <c r="A352" s="123" t="s">
        <v>787</v>
      </c>
      <c r="B352" s="200">
        <v>70373</v>
      </c>
      <c r="C352" s="215">
        <v>70373</v>
      </c>
      <c r="D352" s="215">
        <v>70373</v>
      </c>
      <c r="E352" s="215">
        <v>70373</v>
      </c>
      <c r="F352" s="215">
        <v>70373</v>
      </c>
      <c r="G352" s="215">
        <v>70373</v>
      </c>
      <c r="H352" s="215">
        <v>70373</v>
      </c>
      <c r="I352" s="215">
        <v>70373</v>
      </c>
      <c r="J352" s="215">
        <v>70373</v>
      </c>
      <c r="K352" s="215">
        <v>70373</v>
      </c>
      <c r="L352" s="215">
        <v>70373</v>
      </c>
      <c r="M352" s="215">
        <v>70373</v>
      </c>
      <c r="N352" s="215">
        <v>70373</v>
      </c>
      <c r="O352" s="121" t="s">
        <v>788</v>
      </c>
    </row>
    <row r="353" spans="1:15">
      <c r="A353" s="123" t="s">
        <v>789</v>
      </c>
      <c r="B353" s="200">
        <v>1988221</v>
      </c>
      <c r="C353" s="215">
        <v>1888221</v>
      </c>
      <c r="D353" s="215">
        <v>1894885</v>
      </c>
      <c r="E353" s="215">
        <v>1887417</v>
      </c>
      <c r="F353" s="215">
        <v>6529128</v>
      </c>
      <c r="G353" s="215">
        <v>8752341</v>
      </c>
      <c r="H353" s="215">
        <v>8750899</v>
      </c>
      <c r="I353" s="215">
        <v>10274724</v>
      </c>
      <c r="J353" s="215">
        <v>14360245.08</v>
      </c>
      <c r="K353" s="215">
        <v>17335156</v>
      </c>
      <c r="L353" s="215">
        <v>13926653</v>
      </c>
      <c r="M353" s="215">
        <v>20243852</v>
      </c>
      <c r="N353" s="215">
        <v>16544537</v>
      </c>
      <c r="O353" s="121" t="s">
        <v>790</v>
      </c>
    </row>
    <row r="354" spans="1:15">
      <c r="A354" s="123" t="s">
        <v>360</v>
      </c>
      <c r="B354" s="200">
        <v>5409869</v>
      </c>
      <c r="C354" s="215">
        <v>2456589</v>
      </c>
      <c r="D354" s="215">
        <v>2431969</v>
      </c>
      <c r="E354" s="215">
        <v>2431969</v>
      </c>
      <c r="F354" s="215">
        <v>2431969</v>
      </c>
      <c r="G354" s="215">
        <v>2431969</v>
      </c>
      <c r="H354" s="215">
        <v>2431969</v>
      </c>
      <c r="I354" s="215">
        <v>2431969</v>
      </c>
      <c r="J354" s="215">
        <v>44050553</v>
      </c>
      <c r="K354" s="215">
        <v>44050553</v>
      </c>
      <c r="L354" s="215">
        <v>44050553</v>
      </c>
      <c r="M354" s="215">
        <v>44192377</v>
      </c>
      <c r="N354" s="215">
        <v>44199335</v>
      </c>
      <c r="O354" s="121" t="s">
        <v>256</v>
      </c>
    </row>
    <row r="355" spans="1:15">
      <c r="A355" s="120" t="s">
        <v>331</v>
      </c>
      <c r="B355" s="201">
        <v>355077400.85609996</v>
      </c>
      <c r="C355" s="214">
        <v>262868995.92610002</v>
      </c>
      <c r="D355" s="214">
        <v>258740828.04000008</v>
      </c>
      <c r="E355" s="214">
        <v>207482027.59610003</v>
      </c>
      <c r="F355" s="214">
        <v>372690065.00999999</v>
      </c>
      <c r="G355" s="214">
        <v>248662591.89999998</v>
      </c>
      <c r="H355" s="214">
        <v>264712790.5</v>
      </c>
      <c r="I355" s="214">
        <v>263746690.29999998</v>
      </c>
      <c r="J355" s="214">
        <v>447051275.48999995</v>
      </c>
      <c r="K355" s="214">
        <v>325191211.45000005</v>
      </c>
      <c r="L355" s="214">
        <v>324963544</v>
      </c>
      <c r="M355" s="214">
        <v>287334443</v>
      </c>
      <c r="N355" s="214">
        <v>445118442</v>
      </c>
      <c r="O355" s="91" t="s">
        <v>402</v>
      </c>
    </row>
    <row r="356" spans="1:15">
      <c r="A356" s="120" t="s">
        <v>361</v>
      </c>
      <c r="B356" s="201">
        <v>152796604.52610001</v>
      </c>
      <c r="C356" s="214">
        <v>60533580.006099992</v>
      </c>
      <c r="D356" s="214">
        <v>56932691.400000006</v>
      </c>
      <c r="E356" s="214">
        <v>24387939.956100009</v>
      </c>
      <c r="F356" s="214">
        <v>146295135.07999998</v>
      </c>
      <c r="G356" s="214">
        <v>49777878.079999998</v>
      </c>
      <c r="H356" s="214">
        <v>54085785.270000011</v>
      </c>
      <c r="I356" s="214">
        <v>72431141.069999993</v>
      </c>
      <c r="J356" s="214">
        <v>274022255.61000001</v>
      </c>
      <c r="K356" s="214">
        <v>119147605.02000001</v>
      </c>
      <c r="L356" s="214">
        <v>116023404</v>
      </c>
      <c r="M356" s="214">
        <v>164913741</v>
      </c>
      <c r="N356" s="214">
        <v>219812614</v>
      </c>
      <c r="O356" s="91" t="s">
        <v>1</v>
      </c>
    </row>
    <row r="357" spans="1:15">
      <c r="A357" s="123" t="s">
        <v>2</v>
      </c>
      <c r="B357" s="200">
        <v>202280796.33000001</v>
      </c>
      <c r="C357" s="215">
        <v>202335415.92000002</v>
      </c>
      <c r="D357" s="215">
        <v>201808136.64000002</v>
      </c>
      <c r="E357" s="215">
        <v>183094087.64000002</v>
      </c>
      <c r="F357" s="215">
        <v>226394929.93000001</v>
      </c>
      <c r="G357" s="215">
        <v>198884713.82000002</v>
      </c>
      <c r="H357" s="215">
        <v>210627005.23000002</v>
      </c>
      <c r="I357" s="215">
        <v>191315549.23000002</v>
      </c>
      <c r="J357" s="215">
        <v>173029019.88</v>
      </c>
      <c r="K357" s="215">
        <v>206043606.43000001</v>
      </c>
      <c r="L357" s="215">
        <v>208940140</v>
      </c>
      <c r="M357" s="215">
        <v>122420701</v>
      </c>
      <c r="N357" s="215">
        <v>225305828</v>
      </c>
      <c r="O357" s="121" t="s">
        <v>257</v>
      </c>
    </row>
    <row r="358" spans="1:15">
      <c r="A358" s="120" t="s">
        <v>362</v>
      </c>
      <c r="B358" s="201">
        <v>144750494.48339999</v>
      </c>
      <c r="C358" s="214">
        <v>225143324.07450002</v>
      </c>
      <c r="D358" s="214">
        <v>280043478.81999999</v>
      </c>
      <c r="E358" s="214">
        <v>366806154.65960002</v>
      </c>
      <c r="F358" s="214">
        <v>163366263.45519999</v>
      </c>
      <c r="G358" s="214">
        <v>275673382.29900002</v>
      </c>
      <c r="H358" s="214">
        <v>367231260.58289999</v>
      </c>
      <c r="I358" s="214">
        <v>413676864.71749997</v>
      </c>
      <c r="J358" s="214">
        <v>158141171.58999997</v>
      </c>
      <c r="K358" s="214">
        <v>226884643.17999998</v>
      </c>
      <c r="L358" s="214">
        <v>240304571</v>
      </c>
      <c r="M358" s="214">
        <v>274757120</v>
      </c>
      <c r="N358" s="214">
        <v>120550129</v>
      </c>
      <c r="O358" s="91" t="s">
        <v>403</v>
      </c>
    </row>
    <row r="359" spans="1:15">
      <c r="A359" s="118" t="s">
        <v>524</v>
      </c>
      <c r="B359" s="202">
        <v>0</v>
      </c>
      <c r="C359" s="213">
        <v>0</v>
      </c>
      <c r="D359" s="213">
        <v>0</v>
      </c>
      <c r="E359" s="213">
        <v>0</v>
      </c>
      <c r="F359" s="213">
        <v>0</v>
      </c>
      <c r="G359" s="213">
        <v>0</v>
      </c>
      <c r="H359" s="213">
        <v>0</v>
      </c>
      <c r="I359" s="213">
        <v>0</v>
      </c>
      <c r="J359" s="213">
        <v>0</v>
      </c>
      <c r="K359" s="213">
        <v>0</v>
      </c>
      <c r="L359" s="213">
        <v>0</v>
      </c>
      <c r="M359" s="213">
        <v>0</v>
      </c>
      <c r="N359" s="213">
        <v>0</v>
      </c>
      <c r="O359" s="119" t="s">
        <v>259</v>
      </c>
    </row>
    <row r="360" spans="1:15">
      <c r="A360" s="159" t="s">
        <v>525</v>
      </c>
      <c r="B360" s="196">
        <v>6442898478.9438</v>
      </c>
      <c r="C360" s="216">
        <v>6773945149.7277994</v>
      </c>
      <c r="D360" s="216">
        <v>7967741195</v>
      </c>
      <c r="E360" s="216">
        <v>7474221031.3289995</v>
      </c>
      <c r="F360" s="216">
        <v>8882600325.1156006</v>
      </c>
      <c r="G360" s="216">
        <v>8706229079.7257004</v>
      </c>
      <c r="H360" s="216">
        <v>9573657139.919899</v>
      </c>
      <c r="I360" s="216">
        <v>8049418908.3467999</v>
      </c>
      <c r="J360" s="216">
        <v>8903392365.2900009</v>
      </c>
      <c r="K360" s="216">
        <v>9306064524.8600006</v>
      </c>
      <c r="L360" s="216">
        <v>10006194614</v>
      </c>
      <c r="M360" s="216">
        <v>11366931470</v>
      </c>
      <c r="N360" s="216">
        <v>12186002527</v>
      </c>
      <c r="O360" s="111" t="s">
        <v>526</v>
      </c>
    </row>
    <row r="361" spans="1:15">
      <c r="A361" s="261"/>
      <c r="B361" s="197"/>
      <c r="C361" s="197"/>
      <c r="D361" s="197"/>
      <c r="E361" s="197"/>
      <c r="F361" s="197"/>
      <c r="G361" s="197"/>
      <c r="H361" s="197"/>
      <c r="I361" s="197"/>
      <c r="J361" s="197"/>
      <c r="K361" s="197"/>
      <c r="L361" s="197"/>
      <c r="M361" s="197"/>
      <c r="N361" s="197"/>
      <c r="O361" s="83"/>
    </row>
    <row r="362" spans="1:15">
      <c r="A362" s="163" t="s">
        <v>294</v>
      </c>
      <c r="B362" s="248"/>
      <c r="C362" s="249"/>
      <c r="D362" s="249"/>
      <c r="E362" s="249"/>
      <c r="F362" s="249"/>
      <c r="G362" s="249"/>
      <c r="H362" s="249"/>
      <c r="I362" s="249"/>
      <c r="J362" s="249"/>
      <c r="K362" s="249"/>
      <c r="L362" s="249"/>
      <c r="M362" s="249"/>
      <c r="N362" s="249"/>
      <c r="O362" s="86" t="s">
        <v>296</v>
      </c>
    </row>
    <row r="363" spans="1:15">
      <c r="A363" s="162"/>
      <c r="B363" s="192" t="s">
        <v>312</v>
      </c>
      <c r="C363" s="222" t="s">
        <v>200</v>
      </c>
      <c r="D363" s="222" t="str">
        <f t="shared" ref="D363:M363" si="8">+D3</f>
        <v xml:space="preserve">30.09.2010 </v>
      </c>
      <c r="E363" s="222" t="str">
        <f t="shared" si="8"/>
        <v>31.12.2010</v>
      </c>
      <c r="F363" s="222" t="str">
        <f t="shared" si="8"/>
        <v xml:space="preserve">31.03.2011 </v>
      </c>
      <c r="G363" s="222" t="str">
        <f t="shared" si="8"/>
        <v xml:space="preserve">30.06.2011 </v>
      </c>
      <c r="H363" s="222" t="str">
        <f t="shared" si="8"/>
        <v xml:space="preserve">30.09.2011 </v>
      </c>
      <c r="I363" s="222" t="str">
        <f t="shared" si="8"/>
        <v xml:space="preserve">31.12.2011 </v>
      </c>
      <c r="J363" s="222" t="str">
        <f t="shared" si="8"/>
        <v>31.03.2012</v>
      </c>
      <c r="K363" s="222" t="str">
        <f t="shared" si="8"/>
        <v>30.06.2012</v>
      </c>
      <c r="L363" s="222" t="str">
        <f t="shared" si="8"/>
        <v>30.09.2012</v>
      </c>
      <c r="M363" s="222" t="str">
        <f t="shared" si="8"/>
        <v>31.12.2012</v>
      </c>
      <c r="N363" s="287" t="s">
        <v>839</v>
      </c>
      <c r="O363" s="95"/>
    </row>
    <row r="364" spans="1:15">
      <c r="A364" s="100" t="s">
        <v>528</v>
      </c>
      <c r="B364" s="203"/>
      <c r="C364" s="220"/>
      <c r="D364" s="220"/>
      <c r="E364" s="220"/>
      <c r="F364" s="220"/>
      <c r="G364" s="220"/>
      <c r="H364" s="220"/>
      <c r="I364" s="220"/>
      <c r="J364" s="220"/>
      <c r="K364" s="220"/>
      <c r="L364" s="220"/>
      <c r="M364" s="220"/>
      <c r="N364" s="220"/>
      <c r="O364" s="101" t="s">
        <v>443</v>
      </c>
    </row>
    <row r="365" spans="1:15">
      <c r="A365" s="132" t="s">
        <v>529</v>
      </c>
      <c r="B365" s="217">
        <v>36693192973.73999</v>
      </c>
      <c r="C365" s="217">
        <v>75792022533</v>
      </c>
      <c r="D365" s="217">
        <v>114762986185.65001</v>
      </c>
      <c r="E365" s="217">
        <v>152669254027.67999</v>
      </c>
      <c r="F365" s="217">
        <v>41307440501.459999</v>
      </c>
      <c r="G365" s="217">
        <v>75738249110.87001</v>
      </c>
      <c r="H365" s="217">
        <v>110321862818.75</v>
      </c>
      <c r="I365" s="217">
        <v>143145644161.88</v>
      </c>
      <c r="J365" s="217">
        <v>32473169734.139999</v>
      </c>
      <c r="K365" s="217">
        <v>61258064836.889992</v>
      </c>
      <c r="L365" s="217">
        <v>94215973403</v>
      </c>
      <c r="M365" s="217">
        <v>136611814331</v>
      </c>
      <c r="N365" s="217">
        <v>48575752985</v>
      </c>
      <c r="O365" s="133" t="s">
        <v>3</v>
      </c>
    </row>
    <row r="366" spans="1:15">
      <c r="A366" s="134" t="s">
        <v>4</v>
      </c>
      <c r="B366" s="218">
        <v>238842036.85000002</v>
      </c>
      <c r="C366" s="218">
        <v>466966731.18999994</v>
      </c>
      <c r="D366" s="218">
        <v>649907494.73000002</v>
      </c>
      <c r="E366" s="218">
        <v>931189826.49999988</v>
      </c>
      <c r="F366" s="218">
        <v>287103319.66000003</v>
      </c>
      <c r="G366" s="218">
        <v>540583741.29000008</v>
      </c>
      <c r="H366" s="218">
        <v>747015841.47000003</v>
      </c>
      <c r="I366" s="218">
        <v>941469920.63999999</v>
      </c>
      <c r="J366" s="218">
        <v>206331755.01999998</v>
      </c>
      <c r="K366" s="218">
        <v>411718363.71999997</v>
      </c>
      <c r="L366" s="218">
        <v>568686316</v>
      </c>
      <c r="M366" s="218">
        <v>782335494</v>
      </c>
      <c r="N366" s="218">
        <v>228243970</v>
      </c>
      <c r="O366" s="103" t="s">
        <v>5</v>
      </c>
    </row>
    <row r="367" spans="1:15">
      <c r="A367" s="123" t="s">
        <v>6</v>
      </c>
      <c r="B367" s="215">
        <v>197951833.37</v>
      </c>
      <c r="C367" s="215">
        <v>370027107.94</v>
      </c>
      <c r="D367" s="215">
        <v>501889118.19</v>
      </c>
      <c r="E367" s="215">
        <v>714871535.09000003</v>
      </c>
      <c r="F367" s="215">
        <v>233828383.22</v>
      </c>
      <c r="G367" s="215">
        <v>422654671.28000003</v>
      </c>
      <c r="H367" s="215">
        <v>571375455.70000005</v>
      </c>
      <c r="I367" s="215">
        <v>692465086.62</v>
      </c>
      <c r="J367" s="215">
        <v>148119151.17000002</v>
      </c>
      <c r="K367" s="215">
        <v>288683478.09000003</v>
      </c>
      <c r="L367" s="215">
        <v>393199501</v>
      </c>
      <c r="M367" s="215">
        <v>535017452</v>
      </c>
      <c r="N367" s="215">
        <v>160692304</v>
      </c>
      <c r="O367" s="121" t="s">
        <v>7</v>
      </c>
    </row>
    <row r="368" spans="1:15">
      <c r="A368" s="123" t="s">
        <v>8</v>
      </c>
      <c r="B368" s="215">
        <v>1457295.67</v>
      </c>
      <c r="C368" s="215">
        <v>2723316.36</v>
      </c>
      <c r="D368" s="215">
        <v>3534412.3600000003</v>
      </c>
      <c r="E368" s="215">
        <v>4616267.8100000005</v>
      </c>
      <c r="F368" s="215">
        <v>1159646.5899999999</v>
      </c>
      <c r="G368" s="215">
        <v>1908071.5200000003</v>
      </c>
      <c r="H368" s="215">
        <v>2683991.5099999998</v>
      </c>
      <c r="I368" s="215">
        <v>3423448.33</v>
      </c>
      <c r="J368" s="215">
        <v>641661.22</v>
      </c>
      <c r="K368" s="215">
        <v>1391187.3900000001</v>
      </c>
      <c r="L368" s="215">
        <v>1890108</v>
      </c>
      <c r="M368" s="215">
        <v>2398392</v>
      </c>
      <c r="N368" s="215">
        <v>299091</v>
      </c>
      <c r="O368" s="121" t="s">
        <v>9</v>
      </c>
    </row>
    <row r="369" spans="1:15">
      <c r="A369" s="123" t="s">
        <v>10</v>
      </c>
      <c r="B369" s="215">
        <v>6267</v>
      </c>
      <c r="C369" s="215">
        <v>8192</v>
      </c>
      <c r="D369" s="215">
        <v>8374</v>
      </c>
      <c r="E369" s="215">
        <v>8619</v>
      </c>
      <c r="F369" s="215">
        <v>100005</v>
      </c>
      <c r="G369" s="215">
        <v>112500</v>
      </c>
      <c r="H369" s="215">
        <v>112632</v>
      </c>
      <c r="I369" s="215">
        <v>353995</v>
      </c>
      <c r="J369" s="215">
        <v>94</v>
      </c>
      <c r="K369" s="215">
        <v>1222</v>
      </c>
      <c r="L369" s="215">
        <v>1871</v>
      </c>
      <c r="M369" s="215">
        <v>3122</v>
      </c>
      <c r="N369" s="215">
        <v>162490</v>
      </c>
      <c r="O369" s="121" t="s">
        <v>11</v>
      </c>
    </row>
    <row r="370" spans="1:15">
      <c r="A370" s="123" t="s">
        <v>12</v>
      </c>
      <c r="B370" s="215">
        <v>39889</v>
      </c>
      <c r="C370" s="215">
        <v>74882</v>
      </c>
      <c r="D370" s="215">
        <v>124342</v>
      </c>
      <c r="E370" s="215">
        <v>237029</v>
      </c>
      <c r="F370" s="215">
        <v>298120</v>
      </c>
      <c r="G370" s="215">
        <v>480032.45</v>
      </c>
      <c r="H370" s="215">
        <v>728236.4</v>
      </c>
      <c r="I370" s="215">
        <v>918146.3</v>
      </c>
      <c r="J370" s="215">
        <v>86718.5</v>
      </c>
      <c r="K370" s="215">
        <v>242759.51</v>
      </c>
      <c r="L370" s="215">
        <v>398710</v>
      </c>
      <c r="M370" s="215">
        <v>524018</v>
      </c>
      <c r="N370" s="215">
        <v>251476</v>
      </c>
      <c r="O370" s="121" t="s">
        <v>13</v>
      </c>
    </row>
    <row r="371" spans="1:15">
      <c r="A371" s="123" t="s">
        <v>14</v>
      </c>
      <c r="B371" s="215">
        <v>32972867.139999997</v>
      </c>
      <c r="C371" s="215">
        <v>75011252.219999999</v>
      </c>
      <c r="D371" s="215">
        <v>104533072.21000001</v>
      </c>
      <c r="E371" s="215">
        <v>141660903.00999999</v>
      </c>
      <c r="F371" s="215">
        <v>39626593.370000005</v>
      </c>
      <c r="G371" s="215">
        <v>75804064.030000001</v>
      </c>
      <c r="H371" s="215">
        <v>112889100.13999999</v>
      </c>
      <c r="I371" s="215">
        <v>147740265.75999999</v>
      </c>
      <c r="J371" s="215">
        <v>36409647.760000005</v>
      </c>
      <c r="K371" s="215">
        <v>70232898.820000008</v>
      </c>
      <c r="L371" s="215">
        <v>96950301</v>
      </c>
      <c r="M371" s="215">
        <v>129882093</v>
      </c>
      <c r="N371" s="215">
        <v>30629038</v>
      </c>
      <c r="O371" s="121" t="s">
        <v>15</v>
      </c>
    </row>
    <row r="372" spans="1:15">
      <c r="A372" s="123" t="s">
        <v>16</v>
      </c>
      <c r="B372" s="215">
        <v>1907699</v>
      </c>
      <c r="C372" s="215">
        <v>3879218.04</v>
      </c>
      <c r="D372" s="215">
        <v>5826191.6399999997</v>
      </c>
      <c r="E372" s="215">
        <v>7583325</v>
      </c>
      <c r="F372" s="215">
        <v>1782451.72</v>
      </c>
      <c r="G372" s="215">
        <v>4685890.49</v>
      </c>
      <c r="H372" s="215">
        <v>7903043.5900000008</v>
      </c>
      <c r="I372" s="215">
        <v>10434008.619999999</v>
      </c>
      <c r="J372" s="215">
        <v>2267979</v>
      </c>
      <c r="K372" s="215">
        <v>4915918</v>
      </c>
      <c r="L372" s="215">
        <v>7040849</v>
      </c>
      <c r="M372" s="215">
        <v>8919160</v>
      </c>
      <c r="N372" s="215">
        <v>1060398</v>
      </c>
      <c r="O372" s="121" t="s">
        <v>17</v>
      </c>
    </row>
    <row r="373" spans="1:15">
      <c r="A373" s="123" t="s">
        <v>363</v>
      </c>
      <c r="B373" s="215">
        <v>118137.51999999999</v>
      </c>
      <c r="C373" s="215">
        <v>278316.82</v>
      </c>
      <c r="D373" s="215">
        <v>417987.51</v>
      </c>
      <c r="E373" s="215">
        <v>572629.61</v>
      </c>
      <c r="F373" s="215">
        <v>169775.11</v>
      </c>
      <c r="G373" s="215">
        <v>365309.71000000008</v>
      </c>
      <c r="H373" s="215">
        <v>709207.32000000007</v>
      </c>
      <c r="I373" s="215">
        <v>1106516.8799999999</v>
      </c>
      <c r="J373" s="215">
        <v>476179.96</v>
      </c>
      <c r="K373" s="215">
        <v>1058102.8</v>
      </c>
      <c r="L373" s="215">
        <v>1491260</v>
      </c>
      <c r="M373" s="215">
        <v>1939228</v>
      </c>
      <c r="N373" s="215">
        <v>498002</v>
      </c>
      <c r="O373" s="121" t="s">
        <v>19</v>
      </c>
    </row>
    <row r="374" spans="1:15">
      <c r="A374" s="123" t="s">
        <v>792</v>
      </c>
      <c r="B374" s="215">
        <v>0</v>
      </c>
      <c r="C374" s="215">
        <v>0</v>
      </c>
      <c r="D374" s="215">
        <v>0</v>
      </c>
      <c r="E374" s="215">
        <v>0</v>
      </c>
      <c r="F374" s="215">
        <v>0</v>
      </c>
      <c r="G374" s="215">
        <v>0</v>
      </c>
      <c r="H374" s="215">
        <v>0</v>
      </c>
      <c r="I374" s="215">
        <v>0</v>
      </c>
      <c r="J374" s="215">
        <v>0</v>
      </c>
      <c r="K374" s="215">
        <v>0</v>
      </c>
      <c r="L374" s="215">
        <v>103012</v>
      </c>
      <c r="M374" s="215">
        <v>165935</v>
      </c>
      <c r="N374" s="215">
        <v>963477</v>
      </c>
      <c r="O374" s="121" t="s">
        <v>823</v>
      </c>
    </row>
    <row r="375" spans="1:15">
      <c r="A375" s="123" t="s">
        <v>793</v>
      </c>
      <c r="B375" s="215">
        <v>3178233.94</v>
      </c>
      <c r="C375" s="215">
        <v>12032242.220000001</v>
      </c>
      <c r="D375" s="215">
        <v>16279601.449999999</v>
      </c>
      <c r="E375" s="215">
        <v>28055761.350000001</v>
      </c>
      <c r="F375" s="215">
        <v>8825108.7400000002</v>
      </c>
      <c r="G375" s="215">
        <v>20143885.600000001</v>
      </c>
      <c r="H375" s="215">
        <v>22610944.699999999</v>
      </c>
      <c r="I375" s="215">
        <v>28989879</v>
      </c>
      <c r="J375" s="215">
        <v>7739295</v>
      </c>
      <c r="K375" s="215">
        <v>16846450</v>
      </c>
      <c r="L375" s="215">
        <v>22313844</v>
      </c>
      <c r="M375" s="215">
        <v>35540160</v>
      </c>
      <c r="N375" s="215">
        <v>15467540</v>
      </c>
      <c r="O375" s="121" t="s">
        <v>809</v>
      </c>
    </row>
    <row r="376" spans="1:15">
      <c r="A376" s="123" t="s">
        <v>805</v>
      </c>
      <c r="B376" s="215">
        <v>627718</v>
      </c>
      <c r="C376" s="215">
        <v>1334427.75</v>
      </c>
      <c r="D376" s="215">
        <v>1595533</v>
      </c>
      <c r="E376" s="215">
        <v>2356584</v>
      </c>
      <c r="F376" s="215">
        <v>64117</v>
      </c>
      <c r="G376" s="215">
        <v>781654</v>
      </c>
      <c r="H376" s="215">
        <v>1223154</v>
      </c>
      <c r="I376" s="215">
        <v>1502500</v>
      </c>
      <c r="J376" s="215">
        <v>1292761</v>
      </c>
      <c r="K376" s="215">
        <v>3443889</v>
      </c>
      <c r="L376" s="215">
        <v>4432815</v>
      </c>
      <c r="M376" s="215">
        <v>6961277</v>
      </c>
      <c r="N376" s="215">
        <v>2235601</v>
      </c>
      <c r="O376" s="121" t="s">
        <v>810</v>
      </c>
    </row>
    <row r="377" spans="1:15">
      <c r="A377" s="123" t="s">
        <v>794</v>
      </c>
      <c r="B377" s="215">
        <v>2988248</v>
      </c>
      <c r="C377" s="215">
        <v>3584574</v>
      </c>
      <c r="D377" s="215">
        <v>4141324</v>
      </c>
      <c r="E377" s="215">
        <v>4927595</v>
      </c>
      <c r="F377" s="215">
        <v>801821</v>
      </c>
      <c r="G377" s="215">
        <v>1957364</v>
      </c>
      <c r="H377" s="215">
        <v>2898818</v>
      </c>
      <c r="I377" s="215">
        <v>4317045</v>
      </c>
      <c r="J377" s="215">
        <v>1050087</v>
      </c>
      <c r="K377" s="215">
        <v>2605775</v>
      </c>
      <c r="L377" s="215">
        <v>3186813</v>
      </c>
      <c r="M377" s="215">
        <v>4425725</v>
      </c>
      <c r="N377" s="215">
        <v>2584906</v>
      </c>
      <c r="O377" s="121" t="s">
        <v>811</v>
      </c>
    </row>
    <row r="378" spans="1:15">
      <c r="A378" s="123" t="s">
        <v>795</v>
      </c>
      <c r="B378" s="215">
        <v>4459005.25</v>
      </c>
      <c r="C378" s="215">
        <v>11091917</v>
      </c>
      <c r="D378" s="215">
        <v>20994937.199999999</v>
      </c>
      <c r="E378" s="215">
        <v>29521185.969999999</v>
      </c>
      <c r="F378" s="215">
        <v>8151639.5199999996</v>
      </c>
      <c r="G378" s="215">
        <v>18166254</v>
      </c>
      <c r="H378" s="215">
        <v>31909001</v>
      </c>
      <c r="I378" s="215">
        <v>45370486</v>
      </c>
      <c r="J378" s="215">
        <v>5009495</v>
      </c>
      <c r="K378" s="215">
        <v>16790335</v>
      </c>
      <c r="L378" s="215">
        <v>26799757</v>
      </c>
      <c r="M378" s="215">
        <v>38807548</v>
      </c>
      <c r="N378" s="215">
        <v>5921559</v>
      </c>
      <c r="O378" s="121" t="s">
        <v>812</v>
      </c>
    </row>
    <row r="379" spans="1:15">
      <c r="A379" s="123" t="s">
        <v>796</v>
      </c>
      <c r="B379" s="215">
        <v>908408.92999999993</v>
      </c>
      <c r="C379" s="215">
        <v>2848681.9699999997</v>
      </c>
      <c r="D379" s="215">
        <v>4518387.83</v>
      </c>
      <c r="E379" s="215">
        <v>6979002.8300000001</v>
      </c>
      <c r="F379" s="215">
        <v>4525215.62</v>
      </c>
      <c r="G379" s="215">
        <v>9823533.2899999991</v>
      </c>
      <c r="H379" s="215">
        <v>10609302.289999999</v>
      </c>
      <c r="I379" s="215">
        <v>13425745</v>
      </c>
      <c r="J379" s="215">
        <v>3575685</v>
      </c>
      <c r="K379" s="215">
        <v>7428344</v>
      </c>
      <c r="L379" s="215">
        <v>9767419</v>
      </c>
      <c r="M379" s="215">
        <v>14224268</v>
      </c>
      <c r="N379" s="215">
        <v>4064942</v>
      </c>
      <c r="O379" s="121" t="s">
        <v>813</v>
      </c>
    </row>
    <row r="380" spans="1:15">
      <c r="A380" s="123" t="s">
        <v>797</v>
      </c>
      <c r="B380" s="215">
        <v>4536342</v>
      </c>
      <c r="C380" s="215">
        <v>11153123</v>
      </c>
      <c r="D380" s="215">
        <v>16916263</v>
      </c>
      <c r="E380" s="215">
        <v>27959750</v>
      </c>
      <c r="F380" s="215">
        <v>11451933</v>
      </c>
      <c r="G380" s="215">
        <v>21270658</v>
      </c>
      <c r="H380" s="215">
        <v>29381589</v>
      </c>
      <c r="I380" s="215">
        <v>44478429</v>
      </c>
      <c r="J380" s="215">
        <v>9921620</v>
      </c>
      <c r="K380" s="215">
        <v>18526873</v>
      </c>
      <c r="L380" s="215">
        <v>26370370</v>
      </c>
      <c r="M380" s="215">
        <v>35373428</v>
      </c>
      <c r="N380" s="215">
        <v>6956389</v>
      </c>
      <c r="O380" s="121" t="s">
        <v>814</v>
      </c>
    </row>
    <row r="381" spans="1:15">
      <c r="A381" s="123" t="s">
        <v>798</v>
      </c>
      <c r="B381" s="215">
        <v>96600</v>
      </c>
      <c r="C381" s="215">
        <v>1198499</v>
      </c>
      <c r="D381" s="215">
        <v>1338109</v>
      </c>
      <c r="E381" s="215">
        <v>1681242</v>
      </c>
      <c r="F381" s="215">
        <v>345179</v>
      </c>
      <c r="G381" s="215">
        <v>1331032.56</v>
      </c>
      <c r="H381" s="215">
        <v>2113181</v>
      </c>
      <c r="I381" s="215">
        <v>2663831</v>
      </c>
      <c r="J381" s="215">
        <v>246083</v>
      </c>
      <c r="K381" s="215">
        <v>1270778</v>
      </c>
      <c r="L381" s="215">
        <v>1794765</v>
      </c>
      <c r="M381" s="215">
        <v>3643957</v>
      </c>
      <c r="N381" s="215">
        <v>314681</v>
      </c>
      <c r="O381" s="121" t="s">
        <v>815</v>
      </c>
    </row>
    <row r="382" spans="1:15">
      <c r="A382" s="123" t="s">
        <v>799</v>
      </c>
      <c r="B382" s="215">
        <v>12989197.119999999</v>
      </c>
      <c r="C382" s="215">
        <v>25115422.469999999</v>
      </c>
      <c r="D382" s="215">
        <v>37120361.460000001</v>
      </c>
      <c r="E382" s="215">
        <v>48852951.179999992</v>
      </c>
      <c r="F382" s="215">
        <v>13147003.699999999</v>
      </c>
      <c r="G382" s="215">
        <v>25322638.280000001</v>
      </c>
      <c r="H382" s="215">
        <v>35687176.659999996</v>
      </c>
      <c r="I382" s="215">
        <v>44873675.009999998</v>
      </c>
      <c r="J382" s="215">
        <v>6110390.7300000004</v>
      </c>
      <c r="K382" s="215">
        <v>12053139.23</v>
      </c>
      <c r="L382" s="215">
        <v>19013745</v>
      </c>
      <c r="M382" s="215">
        <v>26642063</v>
      </c>
      <c r="N382" s="215">
        <v>8404781</v>
      </c>
      <c r="O382" s="121" t="s">
        <v>816</v>
      </c>
    </row>
    <row r="383" spans="1:15">
      <c r="A383" s="123" t="s">
        <v>800</v>
      </c>
      <c r="B383" s="215">
        <v>1783049</v>
      </c>
      <c r="C383" s="215">
        <v>3566898</v>
      </c>
      <c r="D383" s="215">
        <v>5372767</v>
      </c>
      <c r="E383" s="215">
        <v>7762717</v>
      </c>
      <c r="F383" s="215">
        <v>1754781</v>
      </c>
      <c r="G383" s="215">
        <v>3375089</v>
      </c>
      <c r="H383" s="215">
        <v>4928020</v>
      </c>
      <c r="I383" s="215">
        <v>6318088</v>
      </c>
      <c r="J383" s="215">
        <v>1316903</v>
      </c>
      <c r="K383" s="215">
        <v>2495891</v>
      </c>
      <c r="L383" s="215">
        <v>3563624</v>
      </c>
      <c r="M383" s="215">
        <v>4892088</v>
      </c>
      <c r="N383" s="215">
        <v>1119436</v>
      </c>
      <c r="O383" s="121" t="s">
        <v>817</v>
      </c>
    </row>
    <row r="384" spans="1:15">
      <c r="A384" s="123" t="s">
        <v>801</v>
      </c>
      <c r="B384" s="215">
        <v>6999567.9799999995</v>
      </c>
      <c r="C384" s="215">
        <v>9288033.4699999988</v>
      </c>
      <c r="D384" s="215">
        <v>11196908.98</v>
      </c>
      <c r="E384" s="215">
        <v>16524476.98</v>
      </c>
      <c r="F384" s="215">
        <v>4777694.9399999995</v>
      </c>
      <c r="G384" s="215">
        <v>6006916.5800000001</v>
      </c>
      <c r="H384" s="215">
        <v>8221201.25</v>
      </c>
      <c r="I384" s="215">
        <v>10215472.16</v>
      </c>
      <c r="J384" s="215">
        <v>2071845.72</v>
      </c>
      <c r="K384" s="215">
        <v>4166955.34</v>
      </c>
      <c r="L384" s="215">
        <v>6513106</v>
      </c>
      <c r="M384" s="215">
        <v>12446995</v>
      </c>
      <c r="N384" s="215">
        <v>5274411</v>
      </c>
      <c r="O384" s="121" t="s">
        <v>818</v>
      </c>
    </row>
    <row r="385" spans="1:15">
      <c r="A385" s="123" t="s">
        <v>802</v>
      </c>
      <c r="B385" s="215">
        <v>968184</v>
      </c>
      <c r="C385" s="215">
        <v>2632074</v>
      </c>
      <c r="D385" s="215">
        <v>4221876</v>
      </c>
      <c r="E385" s="215">
        <v>6476161</v>
      </c>
      <c r="F385" s="215">
        <v>1185685</v>
      </c>
      <c r="G385" s="215">
        <v>3418728</v>
      </c>
      <c r="H385" s="215">
        <v>4673243</v>
      </c>
      <c r="I385" s="215">
        <v>6668406</v>
      </c>
      <c r="J385" s="215">
        <v>744321</v>
      </c>
      <c r="K385" s="215">
        <v>1817549</v>
      </c>
      <c r="L385" s="215">
        <v>3005374</v>
      </c>
      <c r="M385" s="215">
        <v>4442847</v>
      </c>
      <c r="N385" s="215">
        <v>879627</v>
      </c>
      <c r="O385" s="121" t="s">
        <v>819</v>
      </c>
    </row>
    <row r="386" spans="1:15">
      <c r="A386" s="123" t="s">
        <v>803</v>
      </c>
      <c r="B386" s="215">
        <v>6711637.3799999999</v>
      </c>
      <c r="C386" s="215">
        <v>12947841.07</v>
      </c>
      <c r="D386" s="215">
        <v>19453623.329999998</v>
      </c>
      <c r="E386" s="215">
        <v>34410736.5</v>
      </c>
      <c r="F386" s="215">
        <v>7761319.8300000001</v>
      </c>
      <c r="G386" s="215">
        <v>15894603.879999999</v>
      </c>
      <c r="H386" s="215">
        <v>23230108.780000001</v>
      </c>
      <c r="I386" s="215">
        <v>30772820.170000002</v>
      </c>
      <c r="J386" s="215">
        <v>8544319.8300000001</v>
      </c>
      <c r="K386" s="215">
        <v>18009526.75</v>
      </c>
      <c r="L386" s="215">
        <v>23135843</v>
      </c>
      <c r="M386" s="215">
        <v>31297907</v>
      </c>
      <c r="N386" s="215">
        <v>11090978</v>
      </c>
      <c r="O386" s="121" t="s">
        <v>820</v>
      </c>
    </row>
    <row r="387" spans="1:15">
      <c r="A387" s="123" t="s">
        <v>804</v>
      </c>
      <c r="B387" s="215">
        <v>-41858143.450000003</v>
      </c>
      <c r="C387" s="215">
        <v>-81829288.140000001</v>
      </c>
      <c r="D387" s="215">
        <v>-109575695.43000001</v>
      </c>
      <c r="E387" s="215">
        <v>-153868645.82999998</v>
      </c>
      <c r="F387" s="215">
        <v>-52653153.700000003</v>
      </c>
      <c r="G387" s="215">
        <v>-92919155.379999995</v>
      </c>
      <c r="H387" s="215">
        <v>-126871564.86999999</v>
      </c>
      <c r="I387" s="215">
        <v>-154567923.21000001</v>
      </c>
      <c r="J387" s="215">
        <v>-29292482.869999997</v>
      </c>
      <c r="K387" s="215">
        <v>-60262708.210000001</v>
      </c>
      <c r="L387" s="215">
        <v>-82286771</v>
      </c>
      <c r="M387" s="215">
        <v>-115212169</v>
      </c>
      <c r="N387" s="215">
        <v>-30627157</v>
      </c>
      <c r="O387" s="121" t="s">
        <v>821</v>
      </c>
    </row>
    <row r="388" spans="1:15">
      <c r="A388" s="123" t="s">
        <v>47</v>
      </c>
      <c r="B388" s="215">
        <v>-11919766.379999999</v>
      </c>
      <c r="C388" s="215">
        <v>-23625394.259999998</v>
      </c>
      <c r="D388" s="215">
        <v>-31831839.25</v>
      </c>
      <c r="E388" s="215">
        <v>-47043055.409999996</v>
      </c>
      <c r="F388" s="215">
        <v>-16140321.299999999</v>
      </c>
      <c r="G388" s="215">
        <v>-27360546.449999999</v>
      </c>
      <c r="H388" s="215">
        <v>-37572901.359999999</v>
      </c>
      <c r="I388" s="215">
        <v>-46106363.210000001</v>
      </c>
      <c r="J388" s="215">
        <v>-8318719.8700000001</v>
      </c>
      <c r="K388" s="215">
        <v>-17969537.210000001</v>
      </c>
      <c r="L388" s="215">
        <v>-25395913</v>
      </c>
      <c r="M388" s="215">
        <v>-37444752</v>
      </c>
      <c r="N388" s="215">
        <v>-13545471</v>
      </c>
      <c r="O388" s="121" t="s">
        <v>283</v>
      </c>
    </row>
    <row r="389" spans="1:15">
      <c r="A389" s="123" t="s">
        <v>48</v>
      </c>
      <c r="B389" s="215">
        <v>-29428384.25</v>
      </c>
      <c r="C389" s="215">
        <v>-57297454.609999999</v>
      </c>
      <c r="D389" s="215">
        <v>-76679383.939999998</v>
      </c>
      <c r="E389" s="215">
        <v>-105423912.95</v>
      </c>
      <c r="F389" s="215">
        <v>-36066237.409999996</v>
      </c>
      <c r="G389" s="215">
        <v>-64940111.450000003</v>
      </c>
      <c r="H389" s="215">
        <v>-88357594.319999993</v>
      </c>
      <c r="I389" s="215">
        <v>-106947273</v>
      </c>
      <c r="J389" s="215">
        <v>-20904246</v>
      </c>
      <c r="K389" s="215">
        <v>-41935753</v>
      </c>
      <c r="L389" s="215">
        <v>-56465583</v>
      </c>
      <c r="M389" s="215">
        <v>-77242758</v>
      </c>
      <c r="N389" s="215">
        <v>-16976406</v>
      </c>
      <c r="O389" s="121" t="s">
        <v>49</v>
      </c>
    </row>
    <row r="390" spans="1:15">
      <c r="A390" s="123" t="s">
        <v>50</v>
      </c>
      <c r="B390" s="215">
        <v>-509992.82</v>
      </c>
      <c r="C390" s="215">
        <v>-906439.27</v>
      </c>
      <c r="D390" s="215">
        <v>-1064472.24</v>
      </c>
      <c r="E390" s="215">
        <v>-1401677.47</v>
      </c>
      <c r="F390" s="215">
        <v>-446594.99</v>
      </c>
      <c r="G390" s="215">
        <v>-618497.48</v>
      </c>
      <c r="H390" s="215">
        <v>-941069.19</v>
      </c>
      <c r="I390" s="215">
        <v>-1514287</v>
      </c>
      <c r="J390" s="215">
        <v>-69517</v>
      </c>
      <c r="K390" s="215">
        <v>-357418</v>
      </c>
      <c r="L390" s="215">
        <v>-425275</v>
      </c>
      <c r="M390" s="215">
        <v>-524659</v>
      </c>
      <c r="N390" s="215">
        <v>-105280</v>
      </c>
      <c r="O390" s="121" t="s">
        <v>51</v>
      </c>
    </row>
    <row r="391" spans="1:15">
      <c r="A391" s="134" t="s">
        <v>52</v>
      </c>
      <c r="B391" s="218">
        <v>24789774.93</v>
      </c>
      <c r="C391" s="218">
        <v>58943783.990000002</v>
      </c>
      <c r="D391" s="218">
        <v>86371125.579999998</v>
      </c>
      <c r="E391" s="218">
        <v>120237771.96000001</v>
      </c>
      <c r="F391" s="218">
        <v>42971523.210000001</v>
      </c>
      <c r="G391" s="218">
        <v>90522927.580000013</v>
      </c>
      <c r="H391" s="218">
        <v>137557781.03</v>
      </c>
      <c r="I391" s="218">
        <v>198630034.79999998</v>
      </c>
      <c r="J391" s="218">
        <v>71658537.409999996</v>
      </c>
      <c r="K391" s="218">
        <v>161160711.49000001</v>
      </c>
      <c r="L391" s="218">
        <v>231850851</v>
      </c>
      <c r="M391" s="218">
        <v>304894927</v>
      </c>
      <c r="N391" s="218">
        <v>78507510</v>
      </c>
      <c r="O391" s="103" t="s">
        <v>53</v>
      </c>
    </row>
    <row r="392" spans="1:15">
      <c r="A392" s="120" t="s">
        <v>54</v>
      </c>
      <c r="B392" s="214">
        <v>18766513.969999999</v>
      </c>
      <c r="C392" s="214">
        <v>40372268.060000002</v>
      </c>
      <c r="D392" s="214">
        <v>62630950.579999998</v>
      </c>
      <c r="E392" s="214">
        <v>86804579.439999998</v>
      </c>
      <c r="F392" s="214">
        <v>30654371.210000001</v>
      </c>
      <c r="G392" s="214">
        <v>65480992.039999999</v>
      </c>
      <c r="H392" s="214">
        <v>101133732.45999999</v>
      </c>
      <c r="I392" s="214">
        <v>139198182.50999999</v>
      </c>
      <c r="J392" s="214">
        <v>37372053.5</v>
      </c>
      <c r="K392" s="214">
        <v>81112396.939999998</v>
      </c>
      <c r="L392" s="214">
        <v>116600955</v>
      </c>
      <c r="M392" s="214">
        <v>152584724</v>
      </c>
      <c r="N392" s="214">
        <v>36516239</v>
      </c>
      <c r="O392" s="121" t="s">
        <v>55</v>
      </c>
    </row>
    <row r="393" spans="1:15">
      <c r="A393" s="120" t="s">
        <v>56</v>
      </c>
      <c r="B393" s="214">
        <v>17501727.27</v>
      </c>
      <c r="C393" s="214">
        <v>37801982.210000008</v>
      </c>
      <c r="D393" s="214">
        <v>58891487.93</v>
      </c>
      <c r="E393" s="214">
        <v>81890777.609999999</v>
      </c>
      <c r="F393" s="214">
        <v>28926226.950000003</v>
      </c>
      <c r="G393" s="214">
        <v>62305863.780000001</v>
      </c>
      <c r="H393" s="214">
        <v>96992284.150000006</v>
      </c>
      <c r="I393" s="214">
        <v>133443362.55000001</v>
      </c>
      <c r="J393" s="214">
        <v>36231201.489999995</v>
      </c>
      <c r="K393" s="214">
        <v>78593858.840000004</v>
      </c>
      <c r="L393" s="214">
        <v>112870396</v>
      </c>
      <c r="M393" s="214">
        <v>147473094</v>
      </c>
      <c r="N393" s="214">
        <v>35452770</v>
      </c>
      <c r="O393" s="121" t="s">
        <v>57</v>
      </c>
    </row>
    <row r="394" spans="1:15">
      <c r="A394" s="120" t="s">
        <v>58</v>
      </c>
      <c r="B394" s="214">
        <v>7992</v>
      </c>
      <c r="C394" s="214">
        <v>19722</v>
      </c>
      <c r="D394" s="214">
        <v>28288</v>
      </c>
      <c r="E394" s="214">
        <v>31583</v>
      </c>
      <c r="F394" s="214">
        <v>766</v>
      </c>
      <c r="G394" s="214">
        <v>35226</v>
      </c>
      <c r="H394" s="214">
        <v>38820</v>
      </c>
      <c r="I394" s="214">
        <v>40801</v>
      </c>
      <c r="J394" s="214">
        <v>102873</v>
      </c>
      <c r="K394" s="214">
        <v>193619</v>
      </c>
      <c r="L394" s="214">
        <v>266009</v>
      </c>
      <c r="M394" s="214">
        <v>370710</v>
      </c>
      <c r="N394" s="214">
        <v>42808</v>
      </c>
      <c r="O394" s="121" t="s">
        <v>59</v>
      </c>
    </row>
    <row r="395" spans="1:15">
      <c r="A395" s="120" t="s">
        <v>60</v>
      </c>
      <c r="B395" s="214">
        <v>1256794.7</v>
      </c>
      <c r="C395" s="214">
        <v>2550563.85</v>
      </c>
      <c r="D395" s="214">
        <v>3711174.65</v>
      </c>
      <c r="E395" s="214">
        <v>4882218.83</v>
      </c>
      <c r="F395" s="214">
        <v>1727378.26</v>
      </c>
      <c r="G395" s="214">
        <v>3139902.26</v>
      </c>
      <c r="H395" s="214">
        <v>4102628.3099999996</v>
      </c>
      <c r="I395" s="214">
        <v>5714018.96</v>
      </c>
      <c r="J395" s="214">
        <v>1037979.0099999999</v>
      </c>
      <c r="K395" s="214">
        <v>2324919.1</v>
      </c>
      <c r="L395" s="214">
        <v>3464550</v>
      </c>
      <c r="M395" s="214">
        <v>4740920</v>
      </c>
      <c r="N395" s="214">
        <v>1020661</v>
      </c>
      <c r="O395" s="121" t="s">
        <v>61</v>
      </c>
    </row>
    <row r="396" spans="1:15">
      <c r="A396" s="120" t="s">
        <v>364</v>
      </c>
      <c r="B396" s="214">
        <v>-1691901.04</v>
      </c>
      <c r="C396" s="214">
        <v>-3354355.07</v>
      </c>
      <c r="D396" s="214">
        <v>-1334174</v>
      </c>
      <c r="E396" s="214">
        <v>5129229.5199999996</v>
      </c>
      <c r="F396" s="214">
        <v>4407049</v>
      </c>
      <c r="G396" s="214">
        <v>7150930.54</v>
      </c>
      <c r="H396" s="214">
        <v>17543512.57</v>
      </c>
      <c r="I396" s="214">
        <v>16768421.289999999</v>
      </c>
      <c r="J396" s="214">
        <v>37522392.719999999</v>
      </c>
      <c r="K396" s="214">
        <v>83274481.060000002</v>
      </c>
      <c r="L396" s="214">
        <v>101815403</v>
      </c>
      <c r="M396" s="214">
        <v>97978682</v>
      </c>
      <c r="N396" s="214">
        <v>4816257</v>
      </c>
      <c r="O396" s="121" t="s">
        <v>323</v>
      </c>
    </row>
    <row r="397" spans="1:15">
      <c r="A397" s="120" t="s">
        <v>365</v>
      </c>
      <c r="B397" s="214">
        <v>-1691901.04</v>
      </c>
      <c r="C397" s="214">
        <v>-3354355.07</v>
      </c>
      <c r="D397" s="214">
        <v>-1334174</v>
      </c>
      <c r="E397" s="214">
        <v>5129229.5199999996</v>
      </c>
      <c r="F397" s="214">
        <v>4407049</v>
      </c>
      <c r="G397" s="214">
        <v>7150930.54</v>
      </c>
      <c r="H397" s="214">
        <v>17543512.57</v>
      </c>
      <c r="I397" s="214">
        <v>16768421.289999999</v>
      </c>
      <c r="J397" s="214">
        <v>37448357.719999999</v>
      </c>
      <c r="K397" s="214">
        <v>83119581.060000002</v>
      </c>
      <c r="L397" s="214">
        <v>101620765</v>
      </c>
      <c r="M397" s="214">
        <v>97784044</v>
      </c>
      <c r="N397" s="214">
        <v>4816257</v>
      </c>
      <c r="O397" s="199" t="s">
        <v>324</v>
      </c>
    </row>
    <row r="398" spans="1:15">
      <c r="A398" s="120" t="s">
        <v>366</v>
      </c>
      <c r="B398" s="214">
        <v>0</v>
      </c>
      <c r="C398" s="214">
        <v>0</v>
      </c>
      <c r="D398" s="214">
        <v>0</v>
      </c>
      <c r="E398" s="214">
        <v>0</v>
      </c>
      <c r="F398" s="214">
        <v>0</v>
      </c>
      <c r="G398" s="214">
        <v>0</v>
      </c>
      <c r="H398" s="214">
        <v>0</v>
      </c>
      <c r="I398" s="214">
        <v>0</v>
      </c>
      <c r="J398" s="214">
        <v>0</v>
      </c>
      <c r="K398" s="214">
        <v>0</v>
      </c>
      <c r="L398" s="214">
        <v>0</v>
      </c>
      <c r="M398" s="214">
        <v>0</v>
      </c>
      <c r="N398" s="214">
        <v>0</v>
      </c>
      <c r="O398" s="199" t="s">
        <v>325</v>
      </c>
    </row>
    <row r="399" spans="1:15">
      <c r="A399" s="120" t="s">
        <v>370</v>
      </c>
      <c r="B399" s="214">
        <v>0</v>
      </c>
      <c r="C399" s="214">
        <v>0</v>
      </c>
      <c r="D399" s="214">
        <v>0</v>
      </c>
      <c r="E399" s="214">
        <v>0</v>
      </c>
      <c r="F399" s="214">
        <v>0</v>
      </c>
      <c r="G399" s="214">
        <v>0</v>
      </c>
      <c r="H399" s="214">
        <v>0</v>
      </c>
      <c r="I399" s="214">
        <v>0</v>
      </c>
      <c r="J399" s="214">
        <v>74035</v>
      </c>
      <c r="K399" s="214">
        <v>154900</v>
      </c>
      <c r="L399" s="214">
        <v>194638</v>
      </c>
      <c r="M399" s="214">
        <v>194638</v>
      </c>
      <c r="N399" s="214">
        <v>0</v>
      </c>
      <c r="O399" s="199" t="s">
        <v>326</v>
      </c>
    </row>
    <row r="400" spans="1:15">
      <c r="A400" s="120" t="s">
        <v>806</v>
      </c>
      <c r="B400" s="214">
        <v>0</v>
      </c>
      <c r="C400" s="214">
        <v>0</v>
      </c>
      <c r="D400" s="214">
        <v>0</v>
      </c>
      <c r="E400" s="214">
        <v>0</v>
      </c>
      <c r="F400" s="214">
        <v>0</v>
      </c>
      <c r="G400" s="214">
        <v>0</v>
      </c>
      <c r="H400" s="214">
        <v>0</v>
      </c>
      <c r="I400" s="214">
        <v>15275521</v>
      </c>
      <c r="J400" s="214">
        <v>25097014.189999998</v>
      </c>
      <c r="K400" s="214">
        <v>55245803.490000002</v>
      </c>
      <c r="L400" s="214">
        <v>81048696</v>
      </c>
      <c r="M400" s="214">
        <v>113338078</v>
      </c>
      <c r="N400" s="214">
        <v>36227795</v>
      </c>
      <c r="O400" s="121" t="s">
        <v>824</v>
      </c>
    </row>
    <row r="401" spans="1:15">
      <c r="A401" s="120" t="s">
        <v>807</v>
      </c>
      <c r="B401" s="214">
        <v>7715162</v>
      </c>
      <c r="C401" s="214">
        <v>21925871</v>
      </c>
      <c r="D401" s="214">
        <v>25074349</v>
      </c>
      <c r="E401" s="214">
        <v>28303963</v>
      </c>
      <c r="F401" s="214">
        <v>7910103</v>
      </c>
      <c r="G401" s="214">
        <v>17891005</v>
      </c>
      <c r="H401" s="214">
        <v>18880536</v>
      </c>
      <c r="I401" s="214">
        <v>27387910</v>
      </c>
      <c r="J401" s="214">
        <v>-28332923</v>
      </c>
      <c r="K401" s="214">
        <v>-58471970</v>
      </c>
      <c r="L401" s="214">
        <v>-67614203</v>
      </c>
      <c r="M401" s="214">
        <v>-59006557</v>
      </c>
      <c r="N401" s="214">
        <v>947219</v>
      </c>
      <c r="O401" s="121" t="s">
        <v>822</v>
      </c>
    </row>
    <row r="402" spans="1:15">
      <c r="A402" s="134" t="s">
        <v>64</v>
      </c>
      <c r="B402" s="218">
        <v>36429561161.959999</v>
      </c>
      <c r="C402" s="218">
        <v>75266112017.820007</v>
      </c>
      <c r="D402" s="218">
        <v>114026707565.34</v>
      </c>
      <c r="E402" s="218">
        <v>151617826429.22</v>
      </c>
      <c r="F402" s="218">
        <v>40977365658.589996</v>
      </c>
      <c r="G402" s="218">
        <v>75107142442</v>
      </c>
      <c r="H402" s="218">
        <v>109437289196.25</v>
      </c>
      <c r="I402" s="218">
        <v>142005544206.44</v>
      </c>
      <c r="J402" s="218">
        <v>32195179441.709999</v>
      </c>
      <c r="K402" s="218">
        <v>60685185761.679993</v>
      </c>
      <c r="L402" s="218">
        <v>93415436236</v>
      </c>
      <c r="M402" s="218">
        <v>135524583910</v>
      </c>
      <c r="N402" s="218">
        <v>48269001505</v>
      </c>
      <c r="O402" s="103" t="s">
        <v>65</v>
      </c>
    </row>
    <row r="403" spans="1:15">
      <c r="A403" s="120" t="s">
        <v>66</v>
      </c>
      <c r="B403" s="214">
        <v>5107629523.0900002</v>
      </c>
      <c r="C403" s="214">
        <v>9970606367.6800003</v>
      </c>
      <c r="D403" s="214">
        <v>15399655085.98</v>
      </c>
      <c r="E403" s="214">
        <v>22195270063.82</v>
      </c>
      <c r="F403" s="214">
        <v>6526229657.8299999</v>
      </c>
      <c r="G403" s="214">
        <v>11846933476.769999</v>
      </c>
      <c r="H403" s="214">
        <v>17525256116.720001</v>
      </c>
      <c r="I403" s="214">
        <v>21464232090.09</v>
      </c>
      <c r="J403" s="214">
        <v>7327386800</v>
      </c>
      <c r="K403" s="214">
        <v>14423799349.699999</v>
      </c>
      <c r="L403" s="214">
        <v>20659937029</v>
      </c>
      <c r="M403" s="214">
        <v>30811266304</v>
      </c>
      <c r="N403" s="214">
        <v>13030673300</v>
      </c>
      <c r="O403" s="91" t="s">
        <v>67</v>
      </c>
    </row>
    <row r="404" spans="1:15">
      <c r="A404" s="120" t="s">
        <v>68</v>
      </c>
      <c r="B404" s="214">
        <v>69155813.099999994</v>
      </c>
      <c r="C404" s="214">
        <v>88434536.099999994</v>
      </c>
      <c r="D404" s="214">
        <v>120799576.36</v>
      </c>
      <c r="E404" s="214">
        <v>348655209.36000001</v>
      </c>
      <c r="F404" s="214">
        <v>1852394171</v>
      </c>
      <c r="G404" s="214">
        <v>4979577556</v>
      </c>
      <c r="H404" s="214">
        <v>8991068701</v>
      </c>
      <c r="I404" s="214">
        <v>12365749886</v>
      </c>
      <c r="J404" s="214">
        <v>4354305131</v>
      </c>
      <c r="K404" s="214">
        <v>7674494826</v>
      </c>
      <c r="L404" s="214">
        <v>13479570942</v>
      </c>
      <c r="M404" s="214">
        <v>21857728322</v>
      </c>
      <c r="N404" s="214">
        <v>10308672005</v>
      </c>
      <c r="O404" s="91" t="s">
        <v>69</v>
      </c>
    </row>
    <row r="405" spans="1:15">
      <c r="A405" s="120" t="s">
        <v>70</v>
      </c>
      <c r="B405" s="214">
        <v>0</v>
      </c>
      <c r="C405" s="214">
        <v>0</v>
      </c>
      <c r="D405" s="214">
        <v>0</v>
      </c>
      <c r="E405" s="214">
        <v>0</v>
      </c>
      <c r="F405" s="214">
        <v>0</v>
      </c>
      <c r="G405" s="214">
        <v>32150</v>
      </c>
      <c r="H405" s="214">
        <v>1778158</v>
      </c>
      <c r="I405" s="214">
        <v>1778158</v>
      </c>
      <c r="J405" s="214">
        <v>103358</v>
      </c>
      <c r="K405" s="214">
        <v>835369</v>
      </c>
      <c r="L405" s="214">
        <v>835369</v>
      </c>
      <c r="M405" s="214">
        <v>14348764</v>
      </c>
      <c r="N405" s="214">
        <v>270239806</v>
      </c>
      <c r="O405" s="91" t="s">
        <v>71</v>
      </c>
    </row>
    <row r="406" spans="1:15">
      <c r="A406" s="120" t="s">
        <v>72</v>
      </c>
      <c r="B406" s="214">
        <v>0</v>
      </c>
      <c r="C406" s="214">
        <v>0</v>
      </c>
      <c r="D406" s="214">
        <v>12615342</v>
      </c>
      <c r="E406" s="214">
        <v>84933530</v>
      </c>
      <c r="F406" s="214">
        <v>109414663</v>
      </c>
      <c r="G406" s="214">
        <v>125224325.06999999</v>
      </c>
      <c r="H406" s="214">
        <v>157414277.06999999</v>
      </c>
      <c r="I406" s="214">
        <v>202256089.06999999</v>
      </c>
      <c r="J406" s="214">
        <v>73948899</v>
      </c>
      <c r="K406" s="214">
        <v>182347862</v>
      </c>
      <c r="L406" s="214">
        <v>257972781</v>
      </c>
      <c r="M406" s="214">
        <v>329145229</v>
      </c>
      <c r="N406" s="214">
        <v>85161865</v>
      </c>
      <c r="O406" s="91" t="s">
        <v>73</v>
      </c>
    </row>
    <row r="407" spans="1:15">
      <c r="A407" s="120" t="s">
        <v>74</v>
      </c>
      <c r="B407" s="214">
        <v>28636696179.919998</v>
      </c>
      <c r="C407" s="214">
        <v>60156553504.029999</v>
      </c>
      <c r="D407" s="214">
        <v>91734396891.759995</v>
      </c>
      <c r="E407" s="214">
        <v>120193729005.62</v>
      </c>
      <c r="F407" s="214">
        <v>30693735834.889999</v>
      </c>
      <c r="G407" s="214">
        <v>55071165751.040001</v>
      </c>
      <c r="H407" s="214">
        <v>78738767867.98999</v>
      </c>
      <c r="I407" s="214">
        <v>101988205977.67999</v>
      </c>
      <c r="J407" s="214">
        <v>19369526257.730003</v>
      </c>
      <c r="K407" s="214">
        <v>36455085258.999992</v>
      </c>
      <c r="L407" s="214">
        <v>56271945361</v>
      </c>
      <c r="M407" s="214">
        <v>78827021273</v>
      </c>
      <c r="N407" s="214">
        <v>23314905652</v>
      </c>
      <c r="O407" s="91" t="s">
        <v>75</v>
      </c>
    </row>
    <row r="408" spans="1:15">
      <c r="A408" s="120" t="s">
        <v>76</v>
      </c>
      <c r="B408" s="214">
        <v>1479156150.8499999</v>
      </c>
      <c r="C408" s="214">
        <v>2489086852.0100002</v>
      </c>
      <c r="D408" s="214">
        <v>3263433051.0999999</v>
      </c>
      <c r="E408" s="214">
        <v>3736043018.6700001</v>
      </c>
      <c r="F408" s="214">
        <v>458799974.44999999</v>
      </c>
      <c r="G408" s="214">
        <v>680629904.70000005</v>
      </c>
      <c r="H408" s="214">
        <v>726497242.75</v>
      </c>
      <c r="I408" s="214">
        <v>1991737862.75</v>
      </c>
      <c r="J408" s="214">
        <v>7311044</v>
      </c>
      <c r="K408" s="214">
        <v>23294022</v>
      </c>
      <c r="L408" s="214">
        <v>35641698</v>
      </c>
      <c r="M408" s="214">
        <v>49969690</v>
      </c>
      <c r="N408" s="214">
        <v>8812630</v>
      </c>
      <c r="O408" s="91" t="s">
        <v>77</v>
      </c>
    </row>
    <row r="409" spans="1:15">
      <c r="A409" s="120" t="s">
        <v>78</v>
      </c>
      <c r="B409" s="214">
        <v>0</v>
      </c>
      <c r="C409" s="214">
        <v>0</v>
      </c>
      <c r="D409" s="214">
        <v>0</v>
      </c>
      <c r="E409" s="214">
        <v>0</v>
      </c>
      <c r="F409" s="214">
        <v>0</v>
      </c>
      <c r="G409" s="214">
        <v>0</v>
      </c>
      <c r="H409" s="214">
        <v>0</v>
      </c>
      <c r="I409" s="214">
        <v>0</v>
      </c>
      <c r="J409" s="214">
        <v>0</v>
      </c>
      <c r="K409" s="214">
        <v>0</v>
      </c>
      <c r="L409" s="214">
        <v>0</v>
      </c>
      <c r="M409" s="214">
        <v>193439</v>
      </c>
      <c r="N409" s="214">
        <v>0</v>
      </c>
      <c r="O409" s="91" t="s">
        <v>79</v>
      </c>
    </row>
    <row r="410" spans="1:15">
      <c r="A410" s="120" t="s">
        <v>80</v>
      </c>
      <c r="B410" s="214">
        <v>759831482</v>
      </c>
      <c r="C410" s="214">
        <v>1238672352</v>
      </c>
      <c r="D410" s="214">
        <v>1755403568.1400001</v>
      </c>
      <c r="E410" s="214">
        <v>2714020757.75</v>
      </c>
      <c r="F410" s="214">
        <v>986918882.42000008</v>
      </c>
      <c r="G410" s="214">
        <v>1690677353.4200001</v>
      </c>
      <c r="H410" s="214">
        <v>2260438031.7200003</v>
      </c>
      <c r="I410" s="214">
        <v>2651823213.8499999</v>
      </c>
      <c r="J410" s="214">
        <v>463729498.98000002</v>
      </c>
      <c r="K410" s="214">
        <v>941193050.98000002</v>
      </c>
      <c r="L410" s="214">
        <v>1354864752</v>
      </c>
      <c r="M410" s="214">
        <v>2099020246</v>
      </c>
      <c r="N410" s="214">
        <v>867254042</v>
      </c>
      <c r="O410" s="91" t="s">
        <v>81</v>
      </c>
    </row>
    <row r="411" spans="1:15">
      <c r="A411" s="120" t="s">
        <v>82</v>
      </c>
      <c r="B411" s="214">
        <v>377092013</v>
      </c>
      <c r="C411" s="214">
        <v>1322758406</v>
      </c>
      <c r="D411" s="214">
        <v>1740401015</v>
      </c>
      <c r="E411" s="214">
        <v>2345170426</v>
      </c>
      <c r="F411" s="214">
        <v>349021379</v>
      </c>
      <c r="G411" s="214">
        <v>566203519</v>
      </c>
      <c r="H411" s="214">
        <v>804341804</v>
      </c>
      <c r="I411" s="214">
        <v>1065329189</v>
      </c>
      <c r="J411" s="214">
        <v>253020013</v>
      </c>
      <c r="K411" s="214">
        <v>524312830</v>
      </c>
      <c r="L411" s="214">
        <v>737555443</v>
      </c>
      <c r="M411" s="214">
        <v>1123057754</v>
      </c>
      <c r="N411" s="214">
        <v>232387983</v>
      </c>
      <c r="O411" s="91" t="s">
        <v>83</v>
      </c>
    </row>
    <row r="412" spans="1:15">
      <c r="A412" s="120" t="s">
        <v>84</v>
      </c>
      <c r="B412" s="214">
        <v>0</v>
      </c>
      <c r="C412" s="214">
        <v>0</v>
      </c>
      <c r="D412" s="214">
        <v>3035</v>
      </c>
      <c r="E412" s="214">
        <v>3035</v>
      </c>
      <c r="F412" s="214">
        <v>0</v>
      </c>
      <c r="G412" s="214">
        <v>0</v>
      </c>
      <c r="H412" s="214">
        <v>0</v>
      </c>
      <c r="I412" s="214">
        <v>0</v>
      </c>
      <c r="J412" s="214">
        <v>0</v>
      </c>
      <c r="K412" s="214">
        <v>0</v>
      </c>
      <c r="L412" s="214">
        <v>0</v>
      </c>
      <c r="M412" s="214">
        <v>0</v>
      </c>
      <c r="N412" s="214">
        <v>0</v>
      </c>
      <c r="O412" s="91" t="s">
        <v>85</v>
      </c>
    </row>
    <row r="413" spans="1:15">
      <c r="A413" s="120" t="s">
        <v>86</v>
      </c>
      <c r="B413" s="214">
        <v>0</v>
      </c>
      <c r="C413" s="214">
        <v>0</v>
      </c>
      <c r="D413" s="214">
        <v>0</v>
      </c>
      <c r="E413" s="214">
        <v>0</v>
      </c>
      <c r="F413" s="214">
        <v>0</v>
      </c>
      <c r="G413" s="214">
        <v>0</v>
      </c>
      <c r="H413" s="214">
        <v>0</v>
      </c>
      <c r="I413" s="214">
        <v>0</v>
      </c>
      <c r="J413" s="214">
        <v>0</v>
      </c>
      <c r="K413" s="214">
        <v>0</v>
      </c>
      <c r="L413" s="214">
        <v>0</v>
      </c>
      <c r="M413" s="214">
        <v>0</v>
      </c>
      <c r="N413" s="214">
        <v>0</v>
      </c>
      <c r="O413" s="91" t="s">
        <v>87</v>
      </c>
    </row>
    <row r="414" spans="1:15">
      <c r="A414" s="120" t="s">
        <v>808</v>
      </c>
      <c r="B414" s="214">
        <v>0</v>
      </c>
      <c r="C414" s="214">
        <v>0</v>
      </c>
      <c r="D414" s="214">
        <v>0</v>
      </c>
      <c r="E414" s="214">
        <v>1383</v>
      </c>
      <c r="F414" s="214">
        <v>851096</v>
      </c>
      <c r="G414" s="214">
        <v>146698406</v>
      </c>
      <c r="H414" s="214">
        <v>231726997</v>
      </c>
      <c r="I414" s="214">
        <v>274431740</v>
      </c>
      <c r="J414" s="214">
        <v>87514035</v>
      </c>
      <c r="K414" s="214">
        <v>159251660</v>
      </c>
      <c r="L414" s="214">
        <v>308973682</v>
      </c>
      <c r="M414" s="214">
        <v>412832889</v>
      </c>
      <c r="N414" s="214">
        <v>150894222</v>
      </c>
      <c r="O414" s="91" t="s">
        <v>396</v>
      </c>
    </row>
    <row r="415" spans="1:15">
      <c r="A415" s="132" t="s">
        <v>531</v>
      </c>
      <c r="B415" s="217">
        <v>-36418679909.119995</v>
      </c>
      <c r="C415" s="217">
        <v>-75244651669.139999</v>
      </c>
      <c r="D415" s="217">
        <v>-113995581755.17</v>
      </c>
      <c r="E415" s="217">
        <v>-151574849341.01001</v>
      </c>
      <c r="F415" s="217">
        <v>-40980954882.959999</v>
      </c>
      <c r="G415" s="217">
        <v>-75100276358.720001</v>
      </c>
      <c r="H415" s="217">
        <v>-109424398673.92</v>
      </c>
      <c r="I415" s="217">
        <v>-141984937754.79001</v>
      </c>
      <c r="J415" s="217">
        <v>-32177932840.369999</v>
      </c>
      <c r="K415" s="217">
        <v>-60664167998.020004</v>
      </c>
      <c r="L415" s="217">
        <v>-93391102829</v>
      </c>
      <c r="M415" s="217">
        <v>-135483487339</v>
      </c>
      <c r="N415" s="217">
        <v>-48252972209</v>
      </c>
      <c r="O415" s="133" t="s">
        <v>194</v>
      </c>
    </row>
    <row r="416" spans="1:15">
      <c r="A416" s="120" t="s">
        <v>94</v>
      </c>
      <c r="B416" s="214">
        <v>-5101178321.9700003</v>
      </c>
      <c r="C416" s="214">
        <v>-9958335903.4799995</v>
      </c>
      <c r="D416" s="214">
        <v>-15382199727.860001</v>
      </c>
      <c r="E416" s="214">
        <v>-22176170520.23</v>
      </c>
      <c r="F416" s="214">
        <v>-6526974929.6499996</v>
      </c>
      <c r="G416" s="214">
        <v>-11843320530.630001</v>
      </c>
      <c r="H416" s="214">
        <v>-17520695412.199997</v>
      </c>
      <c r="I416" s="214">
        <v>-21463264093.02</v>
      </c>
      <c r="J416" s="214">
        <v>-7316588463.3800001</v>
      </c>
      <c r="K416" s="214">
        <v>-14415495562.65</v>
      </c>
      <c r="L416" s="214">
        <v>-20653339592</v>
      </c>
      <c r="M416" s="214">
        <v>-30811433166</v>
      </c>
      <c r="N416" s="214">
        <v>-13024672343</v>
      </c>
      <c r="O416" s="91" t="s">
        <v>95</v>
      </c>
    </row>
    <row r="417" spans="1:15">
      <c r="A417" s="120" t="s">
        <v>96</v>
      </c>
      <c r="B417" s="214">
        <v>-70012423</v>
      </c>
      <c r="C417" s="214">
        <v>-89060308</v>
      </c>
      <c r="D417" s="214">
        <v>-121150132.13</v>
      </c>
      <c r="E417" s="214">
        <v>-348330744.13</v>
      </c>
      <c r="F417" s="214">
        <v>-1852608856</v>
      </c>
      <c r="G417" s="214">
        <v>-4979693462</v>
      </c>
      <c r="H417" s="214">
        <v>-8991294339.6800003</v>
      </c>
      <c r="I417" s="214">
        <v>-12366248983</v>
      </c>
      <c r="J417" s="214">
        <v>-103152</v>
      </c>
      <c r="K417" s="214">
        <v>-833269</v>
      </c>
      <c r="L417" s="214">
        <v>-13479955223</v>
      </c>
      <c r="M417" s="214">
        <v>-21858240981</v>
      </c>
      <c r="N417" s="214">
        <v>-10311587268</v>
      </c>
      <c r="O417" s="91" t="s">
        <v>97</v>
      </c>
    </row>
    <row r="418" spans="1:15">
      <c r="A418" s="120" t="s">
        <v>98</v>
      </c>
      <c r="B418" s="214">
        <v>0</v>
      </c>
      <c r="C418" s="214">
        <v>0</v>
      </c>
      <c r="D418" s="214">
        <v>0</v>
      </c>
      <c r="E418" s="214">
        <v>0</v>
      </c>
      <c r="F418" s="214">
        <v>0</v>
      </c>
      <c r="G418" s="214">
        <v>-32142</v>
      </c>
      <c r="H418" s="214">
        <v>-1777982.5</v>
      </c>
      <c r="I418" s="214">
        <v>-1777983</v>
      </c>
      <c r="J418" s="214">
        <v>-4353803174</v>
      </c>
      <c r="K418" s="214">
        <v>-7675385738</v>
      </c>
      <c r="L418" s="214">
        <v>-833269</v>
      </c>
      <c r="M418" s="214">
        <v>-14329198</v>
      </c>
      <c r="N418" s="214">
        <v>-270236284</v>
      </c>
      <c r="O418" s="91" t="s">
        <v>99</v>
      </c>
    </row>
    <row r="419" spans="1:15">
      <c r="A419" s="120" t="s">
        <v>100</v>
      </c>
      <c r="B419" s="214">
        <v>0</v>
      </c>
      <c r="C419" s="214">
        <v>0</v>
      </c>
      <c r="D419" s="214">
        <v>-12614288</v>
      </c>
      <c r="E419" s="214">
        <v>-84928723</v>
      </c>
      <c r="F419" s="214">
        <v>-109403324</v>
      </c>
      <c r="G419" s="214">
        <v>-125211586.92</v>
      </c>
      <c r="H419" s="214">
        <v>-157399014.92000002</v>
      </c>
      <c r="I419" s="214">
        <v>-202224897</v>
      </c>
      <c r="J419" s="214">
        <v>-73933478</v>
      </c>
      <c r="K419" s="214">
        <v>-182318138</v>
      </c>
      <c r="L419" s="214">
        <v>-257854514</v>
      </c>
      <c r="M419" s="214">
        <v>-329010530</v>
      </c>
      <c r="N419" s="214">
        <v>-85160403</v>
      </c>
      <c r="O419" s="91" t="s">
        <v>101</v>
      </c>
    </row>
    <row r="420" spans="1:15">
      <c r="A420" s="120" t="s">
        <v>102</v>
      </c>
      <c r="B420" s="214">
        <v>-28632586287.699997</v>
      </c>
      <c r="C420" s="214">
        <v>-60149438218.839996</v>
      </c>
      <c r="D420" s="214">
        <v>-91727596743.149994</v>
      </c>
      <c r="E420" s="214">
        <v>-120179899052.35001</v>
      </c>
      <c r="F420" s="214">
        <v>-30696788865.32</v>
      </c>
      <c r="G420" s="214">
        <v>-55070070947.18</v>
      </c>
      <c r="H420" s="214">
        <v>-78736286710.890015</v>
      </c>
      <c r="I420" s="214">
        <v>-101984299364.26001</v>
      </c>
      <c r="J420" s="214">
        <v>-19367318087.650002</v>
      </c>
      <c r="K420" s="214">
        <v>-36450870362.029999</v>
      </c>
      <c r="L420" s="214">
        <v>-56264854105</v>
      </c>
      <c r="M420" s="214">
        <v>-78813147253</v>
      </c>
      <c r="N420" s="214">
        <v>-23308772116</v>
      </c>
      <c r="O420" s="91" t="s">
        <v>103</v>
      </c>
    </row>
    <row r="421" spans="1:15">
      <c r="A421" s="120" t="s">
        <v>104</v>
      </c>
      <c r="B421" s="214">
        <v>-1478906848.45</v>
      </c>
      <c r="C421" s="214">
        <v>-2489467420.8200002</v>
      </c>
      <c r="D421" s="214">
        <v>-3263191154.7399998</v>
      </c>
      <c r="E421" s="214">
        <v>-3736194072.1900001</v>
      </c>
      <c r="F421" s="214">
        <v>-458632996</v>
      </c>
      <c r="G421" s="214">
        <v>-680424348</v>
      </c>
      <c r="H421" s="214">
        <v>-726231016.38</v>
      </c>
      <c r="I421" s="214">
        <v>-1991213235.0599999</v>
      </c>
      <c r="J421" s="214">
        <v>-7229164</v>
      </c>
      <c r="K421" s="214">
        <v>-23188690</v>
      </c>
      <c r="L421" s="214">
        <v>-35518236</v>
      </c>
      <c r="M421" s="214">
        <v>-49800340</v>
      </c>
      <c r="N421" s="214">
        <v>-8784660</v>
      </c>
      <c r="O421" s="91" t="s">
        <v>105</v>
      </c>
    </row>
    <row r="422" spans="1:15">
      <c r="A422" s="120" t="s">
        <v>106</v>
      </c>
      <c r="B422" s="214">
        <v>0</v>
      </c>
      <c r="C422" s="214">
        <v>0</v>
      </c>
      <c r="D422" s="214">
        <v>0</v>
      </c>
      <c r="E422" s="214">
        <v>0</v>
      </c>
      <c r="F422" s="214">
        <v>0</v>
      </c>
      <c r="G422" s="214">
        <v>0</v>
      </c>
      <c r="H422" s="214">
        <v>0</v>
      </c>
      <c r="I422" s="214">
        <v>0</v>
      </c>
      <c r="J422" s="214"/>
      <c r="K422" s="214"/>
      <c r="L422" s="214">
        <v>0</v>
      </c>
      <c r="M422" s="214">
        <v>-181923</v>
      </c>
      <c r="N422" s="214">
        <v>0</v>
      </c>
      <c r="O422" s="91" t="s">
        <v>107</v>
      </c>
    </row>
    <row r="423" spans="1:15">
      <c r="A423" s="120" t="s">
        <v>108</v>
      </c>
      <c r="B423" s="214">
        <v>-759323579</v>
      </c>
      <c r="C423" s="214">
        <v>-1237716676</v>
      </c>
      <c r="D423" s="214">
        <v>-1751604225.29</v>
      </c>
      <c r="E423" s="214">
        <v>-2709186924.1100001</v>
      </c>
      <c r="F423" s="214">
        <v>-988300972.99000001</v>
      </c>
      <c r="G423" s="214">
        <v>-1691516383.99</v>
      </c>
      <c r="H423" s="214">
        <v>-2261235436.3499999</v>
      </c>
      <c r="I423" s="214">
        <v>-2653985923.4499998</v>
      </c>
      <c r="J423" s="214">
        <v>-461446105.34000003</v>
      </c>
      <c r="K423" s="214">
        <v>-938510783.34000003</v>
      </c>
      <c r="L423" s="214">
        <v>-1351325307</v>
      </c>
      <c r="M423" s="214">
        <v>-2080572275</v>
      </c>
      <c r="N423" s="214">
        <v>-860713873</v>
      </c>
      <c r="O423" s="91" t="s">
        <v>109</v>
      </c>
    </row>
    <row r="424" spans="1:15">
      <c r="A424" s="120" t="s">
        <v>110</v>
      </c>
      <c r="B424" s="214">
        <v>-376672449</v>
      </c>
      <c r="C424" s="214">
        <v>-1320633142</v>
      </c>
      <c r="D424" s="214">
        <v>-1737223527</v>
      </c>
      <c r="E424" s="214">
        <v>-2340135897</v>
      </c>
      <c r="F424" s="214">
        <v>-348238936</v>
      </c>
      <c r="G424" s="214">
        <v>-565226579</v>
      </c>
      <c r="H424" s="214">
        <v>-803003514</v>
      </c>
      <c r="I424" s="214">
        <v>-1056233142</v>
      </c>
      <c r="J424" s="214">
        <v>-252531240</v>
      </c>
      <c r="K424" s="214">
        <v>-519500740</v>
      </c>
      <c r="L424" s="214">
        <v>-732487831</v>
      </c>
      <c r="M424" s="214">
        <v>-1117231394</v>
      </c>
      <c r="N424" s="214">
        <v>-231930328</v>
      </c>
      <c r="O424" s="91" t="s">
        <v>111</v>
      </c>
    </row>
    <row r="425" spans="1:15">
      <c r="A425" s="120" t="s">
        <v>112</v>
      </c>
      <c r="B425" s="214">
        <v>0</v>
      </c>
      <c r="C425" s="214">
        <v>0</v>
      </c>
      <c r="D425" s="214">
        <v>-1957</v>
      </c>
      <c r="E425" s="214">
        <v>-1957</v>
      </c>
      <c r="F425" s="214">
        <v>0</v>
      </c>
      <c r="G425" s="214">
        <v>0</v>
      </c>
      <c r="H425" s="214">
        <v>0</v>
      </c>
      <c r="I425" s="214">
        <v>0</v>
      </c>
      <c r="J425" s="214">
        <v>0</v>
      </c>
      <c r="K425" s="214">
        <v>0</v>
      </c>
      <c r="L425" s="214">
        <v>0</v>
      </c>
      <c r="M425" s="214">
        <v>0</v>
      </c>
      <c r="N425" s="214">
        <v>0</v>
      </c>
      <c r="O425" s="91" t="s">
        <v>113</v>
      </c>
    </row>
    <row r="426" spans="1:15">
      <c r="A426" s="120" t="s">
        <v>114</v>
      </c>
      <c r="B426" s="214">
        <v>0</v>
      </c>
      <c r="C426" s="214">
        <v>0</v>
      </c>
      <c r="D426" s="214">
        <v>0</v>
      </c>
      <c r="E426" s="214">
        <v>0</v>
      </c>
      <c r="F426" s="214">
        <v>0</v>
      </c>
      <c r="G426" s="214">
        <v>0</v>
      </c>
      <c r="H426" s="214">
        <v>0</v>
      </c>
      <c r="I426" s="214">
        <v>0</v>
      </c>
      <c r="J426" s="214">
        <v>0</v>
      </c>
      <c r="K426" s="214">
        <v>0</v>
      </c>
      <c r="L426" s="214">
        <v>0</v>
      </c>
      <c r="M426" s="214">
        <v>0</v>
      </c>
      <c r="N426" s="214">
        <v>0</v>
      </c>
      <c r="O426" s="91" t="s">
        <v>115</v>
      </c>
    </row>
    <row r="427" spans="1:15">
      <c r="A427" s="120" t="s">
        <v>38</v>
      </c>
      <c r="B427" s="214">
        <v>0</v>
      </c>
      <c r="C427" s="214">
        <v>0</v>
      </c>
      <c r="D427" s="214">
        <v>0</v>
      </c>
      <c r="E427" s="214">
        <v>-1451</v>
      </c>
      <c r="F427" s="214">
        <v>-6003</v>
      </c>
      <c r="G427" s="214">
        <v>-144780379</v>
      </c>
      <c r="H427" s="214">
        <v>-226475247</v>
      </c>
      <c r="I427" s="214">
        <v>-265690134</v>
      </c>
      <c r="J427" s="214">
        <v>-86765738</v>
      </c>
      <c r="K427" s="214">
        <v>-157634337</v>
      </c>
      <c r="L427" s="214">
        <v>-306891233</v>
      </c>
      <c r="M427" s="214">
        <v>-409540279</v>
      </c>
      <c r="N427" s="214">
        <v>-151114934</v>
      </c>
      <c r="O427" s="91" t="s">
        <v>121</v>
      </c>
    </row>
    <row r="428" spans="1:15">
      <c r="A428" s="135" t="s">
        <v>371</v>
      </c>
      <c r="B428" s="219">
        <v>274513064.62</v>
      </c>
      <c r="C428" s="219">
        <v>547370863.86000001</v>
      </c>
      <c r="D428" s="219">
        <v>767404430.4799999</v>
      </c>
      <c r="E428" s="219">
        <v>1094404686.6700001</v>
      </c>
      <c r="F428" s="219">
        <v>326485618.50000006</v>
      </c>
      <c r="G428" s="219">
        <v>637972752.1500001</v>
      </c>
      <c r="H428" s="219">
        <v>897464144.83000004</v>
      </c>
      <c r="I428" s="219">
        <v>1160706407.0900002</v>
      </c>
      <c r="J428" s="219">
        <v>295236893.76999998</v>
      </c>
      <c r="K428" s="219">
        <v>593896838.86999989</v>
      </c>
      <c r="L428" s="219">
        <v>824870574</v>
      </c>
      <c r="M428" s="219">
        <v>1128326992</v>
      </c>
      <c r="N428" s="219">
        <v>322780776</v>
      </c>
      <c r="O428" s="97" t="s">
        <v>232</v>
      </c>
    </row>
    <row r="429" spans="1:15">
      <c r="A429" s="118" t="s">
        <v>534</v>
      </c>
      <c r="B429" s="213">
        <v>0</v>
      </c>
      <c r="C429" s="213">
        <v>0</v>
      </c>
      <c r="D429" s="213">
        <v>0</v>
      </c>
      <c r="E429" s="213">
        <v>0</v>
      </c>
      <c r="F429" s="213">
        <v>0</v>
      </c>
      <c r="G429" s="213">
        <v>0</v>
      </c>
      <c r="H429" s="213">
        <v>0</v>
      </c>
      <c r="I429" s="213">
        <v>0</v>
      </c>
      <c r="J429" s="213">
        <v>0</v>
      </c>
      <c r="K429" s="213">
        <v>0</v>
      </c>
      <c r="L429" s="213">
        <v>0</v>
      </c>
      <c r="M429" s="213">
        <v>0</v>
      </c>
      <c r="N429" s="213">
        <v>0</v>
      </c>
      <c r="O429" s="119" t="s">
        <v>230</v>
      </c>
    </row>
    <row r="430" spans="1:15">
      <c r="A430" s="118" t="s">
        <v>535</v>
      </c>
      <c r="B430" s="213">
        <v>0</v>
      </c>
      <c r="C430" s="213">
        <v>0</v>
      </c>
      <c r="D430" s="213">
        <v>0</v>
      </c>
      <c r="E430" s="213">
        <v>0</v>
      </c>
      <c r="F430" s="213">
        <v>0</v>
      </c>
      <c r="G430" s="213">
        <v>0</v>
      </c>
      <c r="H430" s="213">
        <v>0</v>
      </c>
      <c r="I430" s="213">
        <v>0</v>
      </c>
      <c r="J430" s="213">
        <v>0</v>
      </c>
      <c r="K430" s="213">
        <v>0</v>
      </c>
      <c r="L430" s="213">
        <v>0</v>
      </c>
      <c r="M430" s="213">
        <v>0</v>
      </c>
      <c r="N430" s="213">
        <v>0</v>
      </c>
      <c r="O430" s="119" t="s">
        <v>231</v>
      </c>
    </row>
    <row r="431" spans="1:15">
      <c r="A431" s="135" t="s">
        <v>333</v>
      </c>
      <c r="B431" s="219">
        <v>0</v>
      </c>
      <c r="C431" s="219">
        <v>0</v>
      </c>
      <c r="D431" s="219">
        <v>0</v>
      </c>
      <c r="E431" s="219">
        <v>0</v>
      </c>
      <c r="F431" s="219">
        <v>0</v>
      </c>
      <c r="G431" s="219">
        <v>0</v>
      </c>
      <c r="H431" s="219">
        <v>0</v>
      </c>
      <c r="I431" s="219">
        <v>0</v>
      </c>
      <c r="J431" s="219">
        <v>0</v>
      </c>
      <c r="K431" s="219">
        <v>0</v>
      </c>
      <c r="L431" s="219">
        <v>0</v>
      </c>
      <c r="M431" s="219">
        <v>0</v>
      </c>
      <c r="N431" s="219">
        <v>0</v>
      </c>
      <c r="O431" s="97" t="s">
        <v>410</v>
      </c>
    </row>
    <row r="432" spans="1:15">
      <c r="A432" s="89" t="s">
        <v>372</v>
      </c>
      <c r="B432" s="209">
        <v>274513064.62</v>
      </c>
      <c r="C432" s="209">
        <v>547370863.86000001</v>
      </c>
      <c r="D432" s="209">
        <v>767404430.4799999</v>
      </c>
      <c r="E432" s="209">
        <v>1094404686.6700001</v>
      </c>
      <c r="F432" s="209">
        <v>326485618.50000006</v>
      </c>
      <c r="G432" s="209">
        <v>637972752.1500001</v>
      </c>
      <c r="H432" s="209">
        <v>897464144.83000004</v>
      </c>
      <c r="I432" s="209">
        <v>1160706407.0900002</v>
      </c>
      <c r="J432" s="209">
        <v>295236893.76999998</v>
      </c>
      <c r="K432" s="209">
        <v>593896838.86999989</v>
      </c>
      <c r="L432" s="209">
        <v>824870574</v>
      </c>
      <c r="M432" s="209">
        <v>1128326992</v>
      </c>
      <c r="N432" s="209">
        <v>322780776</v>
      </c>
      <c r="O432" s="90" t="s">
        <v>538</v>
      </c>
    </row>
    <row r="433" spans="1:15">
      <c r="A433" s="118" t="s">
        <v>539</v>
      </c>
      <c r="B433" s="213">
        <v>-21821708.969999999</v>
      </c>
      <c r="C433" s="213">
        <v>-49040741.899999999</v>
      </c>
      <c r="D433" s="213">
        <v>-71654362.150000006</v>
      </c>
      <c r="E433" s="213">
        <v>-100136537.64000002</v>
      </c>
      <c r="F433" s="213">
        <v>-26336781.879999999</v>
      </c>
      <c r="G433" s="213">
        <v>-53177686.920000002</v>
      </c>
      <c r="H433" s="213">
        <v>-75098634</v>
      </c>
      <c r="I433" s="213">
        <v>-102996966.39</v>
      </c>
      <c r="J433" s="213">
        <v>-25102517.09</v>
      </c>
      <c r="K433" s="213">
        <v>-54829889.379999995</v>
      </c>
      <c r="L433" s="213">
        <v>-78890263</v>
      </c>
      <c r="M433" s="213">
        <v>-107365166</v>
      </c>
      <c r="N433" s="213">
        <v>-28492168</v>
      </c>
      <c r="O433" s="119" t="s">
        <v>540</v>
      </c>
    </row>
    <row r="434" spans="1:15">
      <c r="A434" s="120" t="s">
        <v>122</v>
      </c>
      <c r="B434" s="214">
        <v>-4300764.2</v>
      </c>
      <c r="C434" s="214">
        <v>-8653943.2899999991</v>
      </c>
      <c r="D434" s="214">
        <v>-11661902.119999999</v>
      </c>
      <c r="E434" s="214">
        <v>-16723478.77</v>
      </c>
      <c r="F434" s="214">
        <v>-5017551.1199999992</v>
      </c>
      <c r="G434" s="214">
        <v>-10001724.370000001</v>
      </c>
      <c r="H434" s="214">
        <v>-13489658.77</v>
      </c>
      <c r="I434" s="214">
        <v>-17197093.09</v>
      </c>
      <c r="J434" s="214">
        <v>-3623001.7199999997</v>
      </c>
      <c r="K434" s="214">
        <v>-7783683.29</v>
      </c>
      <c r="L434" s="214">
        <v>-11056624</v>
      </c>
      <c r="M434" s="214">
        <v>-15451924</v>
      </c>
      <c r="N434" s="214">
        <v>-4282242</v>
      </c>
      <c r="O434" s="121" t="s">
        <v>123</v>
      </c>
    </row>
    <row r="435" spans="1:15">
      <c r="A435" s="120" t="s">
        <v>124</v>
      </c>
      <c r="B435" s="214">
        <v>-1633911.78</v>
      </c>
      <c r="C435" s="214">
        <v>-3395900.81</v>
      </c>
      <c r="D435" s="214">
        <v>-5045300.2799999993</v>
      </c>
      <c r="E435" s="214">
        <v>-7019920.2999999998</v>
      </c>
      <c r="F435" s="214">
        <v>-1812854.85</v>
      </c>
      <c r="G435" s="214">
        <v>-3036090.73</v>
      </c>
      <c r="H435" s="214">
        <v>-4377108.4499999993</v>
      </c>
      <c r="I435" s="214">
        <v>-5570072.7599999998</v>
      </c>
      <c r="J435" s="214">
        <v>-1067923.21</v>
      </c>
      <c r="K435" s="214">
        <v>-2026328.9999999998</v>
      </c>
      <c r="L435" s="214">
        <v>-3057499</v>
      </c>
      <c r="M435" s="214">
        <v>-4964100</v>
      </c>
      <c r="N435" s="214">
        <v>-1065757</v>
      </c>
      <c r="O435" s="121" t="s">
        <v>125</v>
      </c>
    </row>
    <row r="436" spans="1:15">
      <c r="A436" s="120" t="s">
        <v>373</v>
      </c>
      <c r="B436" s="214">
        <v>-6596349.1900000004</v>
      </c>
      <c r="C436" s="214">
        <v>-15468888.41</v>
      </c>
      <c r="D436" s="214">
        <v>-22504734.75</v>
      </c>
      <c r="E436" s="214">
        <v>-32481189.77</v>
      </c>
      <c r="F436" s="214">
        <v>-8673767.8399999999</v>
      </c>
      <c r="G436" s="214">
        <v>-16400575.700000001</v>
      </c>
      <c r="H436" s="214">
        <v>-23753728.240000002</v>
      </c>
      <c r="I436" s="214">
        <v>-31083456.150000002</v>
      </c>
      <c r="J436" s="214">
        <v>-7903055.3700000001</v>
      </c>
      <c r="K436" s="214">
        <v>-15127383.99</v>
      </c>
      <c r="L436" s="214">
        <v>-21259065</v>
      </c>
      <c r="M436" s="214">
        <v>-28821857</v>
      </c>
      <c r="N436" s="214">
        <v>-7424389</v>
      </c>
      <c r="O436" s="91" t="s">
        <v>367</v>
      </c>
    </row>
    <row r="437" spans="1:15">
      <c r="A437" s="120" t="s">
        <v>374</v>
      </c>
      <c r="B437" s="214">
        <v>-124524.97</v>
      </c>
      <c r="C437" s="214">
        <v>-323911.74</v>
      </c>
      <c r="D437" s="214">
        <v>-520128.38</v>
      </c>
      <c r="E437" s="214">
        <v>-707083.83000000007</v>
      </c>
      <c r="F437" s="214">
        <v>-248133.44</v>
      </c>
      <c r="G437" s="214">
        <v>-529120.96</v>
      </c>
      <c r="H437" s="214">
        <v>-813743.04</v>
      </c>
      <c r="I437" s="214">
        <v>-970774.62</v>
      </c>
      <c r="J437" s="214">
        <v>-716717.31</v>
      </c>
      <c r="K437" s="214">
        <v>-1485437.3599999999</v>
      </c>
      <c r="L437" s="214">
        <v>-2272360</v>
      </c>
      <c r="M437" s="214">
        <v>-3270439</v>
      </c>
      <c r="N437" s="214">
        <v>-1068700</v>
      </c>
      <c r="O437" s="121" t="s">
        <v>433</v>
      </c>
    </row>
    <row r="438" spans="1:15">
      <c r="A438" s="120" t="s">
        <v>375</v>
      </c>
      <c r="B438" s="214">
        <v>-3309921.0100000002</v>
      </c>
      <c r="C438" s="214">
        <v>-7750369.8800000008</v>
      </c>
      <c r="D438" s="214">
        <v>-11514230.559999999</v>
      </c>
      <c r="E438" s="214">
        <v>-15667103.060000001</v>
      </c>
      <c r="F438" s="214">
        <v>-3867820.8800000004</v>
      </c>
      <c r="G438" s="214">
        <v>-8404309.4900000002</v>
      </c>
      <c r="H438" s="214">
        <v>-12032105.4</v>
      </c>
      <c r="I438" s="214">
        <v>-15846576.43</v>
      </c>
      <c r="J438" s="214">
        <v>-3568403.04</v>
      </c>
      <c r="K438" s="214">
        <v>-7722315.6899999995</v>
      </c>
      <c r="L438" s="214">
        <v>-11682978</v>
      </c>
      <c r="M438" s="214">
        <v>-15754288</v>
      </c>
      <c r="N438" s="214">
        <v>-3687709</v>
      </c>
      <c r="O438" s="121" t="s">
        <v>434</v>
      </c>
    </row>
    <row r="439" spans="1:15">
      <c r="A439" s="120" t="s">
        <v>376</v>
      </c>
      <c r="B439" s="214">
        <v>-159947</v>
      </c>
      <c r="C439" s="214">
        <v>-411125.07999999996</v>
      </c>
      <c r="D439" s="214">
        <v>-570297.16999999993</v>
      </c>
      <c r="E439" s="214">
        <v>-746044.16999999993</v>
      </c>
      <c r="F439" s="214">
        <v>-199882</v>
      </c>
      <c r="G439" s="214">
        <v>-739390</v>
      </c>
      <c r="H439" s="214">
        <v>-878065</v>
      </c>
      <c r="I439" s="214">
        <v>-995411</v>
      </c>
      <c r="J439" s="214">
        <v>-140171</v>
      </c>
      <c r="K439" s="214">
        <v>-322885</v>
      </c>
      <c r="L439" s="214">
        <v>-551172</v>
      </c>
      <c r="M439" s="214">
        <v>-785297</v>
      </c>
      <c r="N439" s="214">
        <v>-163677</v>
      </c>
      <c r="O439" s="91" t="s">
        <v>368</v>
      </c>
    </row>
    <row r="440" spans="1:15">
      <c r="A440" s="120" t="s">
        <v>377</v>
      </c>
      <c r="B440" s="214">
        <v>-5696290.8200000003</v>
      </c>
      <c r="C440" s="214">
        <v>-13036602.690000001</v>
      </c>
      <c r="D440" s="214">
        <v>-19837768.890000001</v>
      </c>
      <c r="E440" s="214">
        <v>-26791717.739999995</v>
      </c>
      <c r="F440" s="214">
        <v>-6516771.75</v>
      </c>
      <c r="G440" s="214">
        <v>-14066475.67</v>
      </c>
      <c r="H440" s="214">
        <v>-19754225.100000001</v>
      </c>
      <c r="I440" s="214">
        <v>-31333582.340000004</v>
      </c>
      <c r="J440" s="214">
        <v>-8083245.4399999995</v>
      </c>
      <c r="K440" s="214">
        <v>-20361855.050000001</v>
      </c>
      <c r="L440" s="214">
        <v>-29010565</v>
      </c>
      <c r="M440" s="214">
        <v>-38317261</v>
      </c>
      <c r="N440" s="214">
        <v>-10799694</v>
      </c>
      <c r="O440" s="121" t="s">
        <v>435</v>
      </c>
    </row>
    <row r="441" spans="1:15">
      <c r="A441" s="118" t="s">
        <v>541</v>
      </c>
      <c r="B441" s="213">
        <v>-178333891.39999998</v>
      </c>
      <c r="C441" s="213">
        <v>-359955958.99000001</v>
      </c>
      <c r="D441" s="213">
        <v>-532791887.77999997</v>
      </c>
      <c r="E441" s="213">
        <v>-747117725.69000006</v>
      </c>
      <c r="F441" s="213">
        <v>-202915516.76360002</v>
      </c>
      <c r="G441" s="213">
        <v>-411425747.32900006</v>
      </c>
      <c r="H441" s="213">
        <v>-613567186.17350006</v>
      </c>
      <c r="I441" s="213">
        <v>-842285587.70330012</v>
      </c>
      <c r="J441" s="213">
        <v>-226777336.40000001</v>
      </c>
      <c r="K441" s="213">
        <v>-453415141.93000007</v>
      </c>
      <c r="L441" s="213">
        <v>-672694351</v>
      </c>
      <c r="M441" s="213">
        <v>-931120777</v>
      </c>
      <c r="N441" s="213">
        <v>-248469308</v>
      </c>
      <c r="O441" s="119" t="s">
        <v>542</v>
      </c>
    </row>
    <row r="442" spans="1:15">
      <c r="A442" s="120" t="s">
        <v>132</v>
      </c>
      <c r="B442" s="214">
        <v>-109431141.61999999</v>
      </c>
      <c r="C442" s="214">
        <v>-219967655.75</v>
      </c>
      <c r="D442" s="214">
        <v>-327249204.28999996</v>
      </c>
      <c r="E442" s="214">
        <v>-459891081.83000004</v>
      </c>
      <c r="F442" s="214">
        <v>-123373746.94649999</v>
      </c>
      <c r="G442" s="214">
        <v>-249284487.28999999</v>
      </c>
      <c r="H442" s="214">
        <v>-369786653.25000006</v>
      </c>
      <c r="I442" s="214">
        <v>-500961697.53000003</v>
      </c>
      <c r="J442" s="214">
        <v>-138375624.51999998</v>
      </c>
      <c r="K442" s="214">
        <v>-270054107.85000002</v>
      </c>
      <c r="L442" s="214">
        <v>-402108151</v>
      </c>
      <c r="M442" s="214">
        <v>-553695054</v>
      </c>
      <c r="N442" s="214">
        <v>-147494874</v>
      </c>
      <c r="O442" s="121" t="s">
        <v>133</v>
      </c>
    </row>
    <row r="443" spans="1:15">
      <c r="A443" s="120" t="s">
        <v>134</v>
      </c>
      <c r="B443" s="214">
        <v>-5390103.2400000012</v>
      </c>
      <c r="C443" s="214">
        <v>-10974500.199999999</v>
      </c>
      <c r="D443" s="214">
        <v>-16575259.539999999</v>
      </c>
      <c r="E443" s="214">
        <v>-22286194.479999997</v>
      </c>
      <c r="F443" s="214">
        <v>-5555824.3771000002</v>
      </c>
      <c r="G443" s="214">
        <v>-11817555.952399999</v>
      </c>
      <c r="H443" s="214">
        <v>-17580517.144000001</v>
      </c>
      <c r="I443" s="214">
        <v>-24141255.524</v>
      </c>
      <c r="J443" s="214">
        <v>-6070535.4400000004</v>
      </c>
      <c r="K443" s="214">
        <v>-13025972.74</v>
      </c>
      <c r="L443" s="214">
        <v>-19292663</v>
      </c>
      <c r="M443" s="214">
        <v>-25784707</v>
      </c>
      <c r="N443" s="214">
        <v>-6670716</v>
      </c>
      <c r="O443" s="121" t="s">
        <v>135</v>
      </c>
    </row>
    <row r="444" spans="1:15">
      <c r="A444" s="120" t="s">
        <v>378</v>
      </c>
      <c r="B444" s="214">
        <v>-465310.6</v>
      </c>
      <c r="C444" s="214">
        <v>-855797.2</v>
      </c>
      <c r="D444" s="214">
        <v>-1340226.9100000001</v>
      </c>
      <c r="E444" s="214">
        <v>-1890128.12</v>
      </c>
      <c r="F444" s="214">
        <v>-633490.4</v>
      </c>
      <c r="G444" s="214">
        <v>-1631202.8</v>
      </c>
      <c r="H444" s="214">
        <v>-2422534.5999999996</v>
      </c>
      <c r="I444" s="214">
        <v>-3212422.18</v>
      </c>
      <c r="J444" s="214">
        <v>-708434.37999999989</v>
      </c>
      <c r="K444" s="214">
        <v>-1698587.8599999999</v>
      </c>
      <c r="L444" s="214">
        <v>-2556944</v>
      </c>
      <c r="M444" s="214">
        <v>-3534134</v>
      </c>
      <c r="N444" s="214">
        <v>-959066</v>
      </c>
      <c r="O444" s="91" t="s">
        <v>369</v>
      </c>
    </row>
    <row r="445" spans="1:15">
      <c r="A445" s="120" t="s">
        <v>379</v>
      </c>
      <c r="B445" s="214">
        <v>-1750695.6300000001</v>
      </c>
      <c r="C445" s="214">
        <v>-3686831.17</v>
      </c>
      <c r="D445" s="214">
        <v>-5826785.5500000007</v>
      </c>
      <c r="E445" s="214">
        <v>-7760412.7400000002</v>
      </c>
      <c r="F445" s="214">
        <v>-2311593.61</v>
      </c>
      <c r="G445" s="214">
        <v>-4210569.5999999996</v>
      </c>
      <c r="H445" s="214">
        <v>-6346410.1999999993</v>
      </c>
      <c r="I445" s="214">
        <v>-9576339.1400000006</v>
      </c>
      <c r="J445" s="214">
        <v>-2624177.2599999998</v>
      </c>
      <c r="K445" s="214">
        <v>-5242974.66</v>
      </c>
      <c r="L445" s="214">
        <v>-7115728</v>
      </c>
      <c r="M445" s="214">
        <v>-9342316</v>
      </c>
      <c r="N445" s="214">
        <v>-2031763</v>
      </c>
      <c r="O445" s="121" t="s">
        <v>436</v>
      </c>
    </row>
    <row r="446" spans="1:15">
      <c r="A446" s="120" t="s">
        <v>380</v>
      </c>
      <c r="B446" s="214">
        <v>-5948274.4000000004</v>
      </c>
      <c r="C446" s="214">
        <v>-11333530.529999999</v>
      </c>
      <c r="D446" s="214">
        <v>-17155359.440000001</v>
      </c>
      <c r="E446" s="214">
        <v>-23891012.91</v>
      </c>
      <c r="F446" s="214">
        <v>-7273878.6900000004</v>
      </c>
      <c r="G446" s="214">
        <v>-13605267.140000001</v>
      </c>
      <c r="H446" s="214">
        <v>-20449517.32</v>
      </c>
      <c r="I446" s="214">
        <v>-28334578.870000001</v>
      </c>
      <c r="J446" s="214">
        <v>-7268171.8600000003</v>
      </c>
      <c r="K446" s="214">
        <v>-14859250.68</v>
      </c>
      <c r="L446" s="214">
        <v>-21292476</v>
      </c>
      <c r="M446" s="214">
        <v>-30892713</v>
      </c>
      <c r="N446" s="214">
        <v>-7411551</v>
      </c>
      <c r="O446" s="121" t="s">
        <v>437</v>
      </c>
    </row>
    <row r="447" spans="1:15">
      <c r="A447" s="120" t="s">
        <v>381</v>
      </c>
      <c r="B447" s="214">
        <v>-9089911.9199999981</v>
      </c>
      <c r="C447" s="214">
        <v>-17253073.52</v>
      </c>
      <c r="D447" s="214">
        <v>-23842802.800000001</v>
      </c>
      <c r="E447" s="214">
        <v>-31519961.300000001</v>
      </c>
      <c r="F447" s="214">
        <v>-10819181.48</v>
      </c>
      <c r="G447" s="214">
        <v>-20097531.109999999</v>
      </c>
      <c r="H447" s="214">
        <v>-28558461.880000003</v>
      </c>
      <c r="I447" s="214">
        <v>-39231076.450000003</v>
      </c>
      <c r="J447" s="214">
        <v>-11972255.920000002</v>
      </c>
      <c r="K447" s="214">
        <v>-24496287.809999999</v>
      </c>
      <c r="L447" s="214">
        <v>-33904801</v>
      </c>
      <c r="M447" s="214">
        <v>-44495225</v>
      </c>
      <c r="N447" s="214">
        <v>-15559385</v>
      </c>
      <c r="O447" s="121" t="s">
        <v>438</v>
      </c>
    </row>
    <row r="448" spans="1:15">
      <c r="A448" s="120" t="s">
        <v>382</v>
      </c>
      <c r="B448" s="214">
        <v>-46258453.990000002</v>
      </c>
      <c r="C448" s="214">
        <v>-95884570.620000005</v>
      </c>
      <c r="D448" s="214">
        <v>-140802249.25</v>
      </c>
      <c r="E448" s="214">
        <v>-199878934.30999997</v>
      </c>
      <c r="F448" s="214">
        <v>-52947801.260000005</v>
      </c>
      <c r="G448" s="214">
        <v>-110779133.43659998</v>
      </c>
      <c r="H448" s="214">
        <v>-168423091.77950001</v>
      </c>
      <c r="I448" s="214">
        <v>-236828218.00929999</v>
      </c>
      <c r="J448" s="214">
        <v>-59758137.019999996</v>
      </c>
      <c r="K448" s="214">
        <v>-124037960.33000001</v>
      </c>
      <c r="L448" s="214">
        <v>-186423588</v>
      </c>
      <c r="M448" s="214">
        <v>-263376628</v>
      </c>
      <c r="N448" s="214">
        <v>-68341953</v>
      </c>
      <c r="O448" s="121" t="s">
        <v>439</v>
      </c>
    </row>
    <row r="449" spans="1:15">
      <c r="A449" s="118" t="s">
        <v>543</v>
      </c>
      <c r="B449" s="213">
        <v>-56474.770000000004</v>
      </c>
      <c r="C449" s="213">
        <v>-157361</v>
      </c>
      <c r="D449" s="213">
        <v>-279479.71999999997</v>
      </c>
      <c r="E449" s="213">
        <v>-411182.06</v>
      </c>
      <c r="F449" s="213">
        <v>-148868.96000000002</v>
      </c>
      <c r="G449" s="213">
        <v>-297433.37</v>
      </c>
      <c r="H449" s="213">
        <v>-432268.62</v>
      </c>
      <c r="I449" s="213">
        <v>-611946</v>
      </c>
      <c r="J449" s="213">
        <v>-145377</v>
      </c>
      <c r="K449" s="213">
        <v>-315413</v>
      </c>
      <c r="L449" s="213">
        <v>-455787</v>
      </c>
      <c r="M449" s="213">
        <v>-598242</v>
      </c>
      <c r="N449" s="213">
        <v>-126155</v>
      </c>
      <c r="O449" s="119" t="s">
        <v>544</v>
      </c>
    </row>
    <row r="450" spans="1:15">
      <c r="A450" s="118" t="s">
        <v>545</v>
      </c>
      <c r="B450" s="213">
        <v>10876106.780000001</v>
      </c>
      <c r="C450" s="213">
        <v>17681608.030000001</v>
      </c>
      <c r="D450" s="213">
        <v>21763630.879999999</v>
      </c>
      <c r="E450" s="213">
        <v>29821000.419999998</v>
      </c>
      <c r="F450" s="213">
        <v>9388807.2300000004</v>
      </c>
      <c r="G450" s="213">
        <v>30810828.940000005</v>
      </c>
      <c r="H450" s="213">
        <v>88192783.020000011</v>
      </c>
      <c r="I450" s="213">
        <v>103719390.64</v>
      </c>
      <c r="J450" s="213">
        <v>19831935.25</v>
      </c>
      <c r="K450" s="213">
        <v>34295754.340000004</v>
      </c>
      <c r="L450" s="213">
        <v>44161106</v>
      </c>
      <c r="M450" s="213">
        <v>48253802</v>
      </c>
      <c r="N450" s="213">
        <v>17425068</v>
      </c>
      <c r="O450" s="119" t="s">
        <v>546</v>
      </c>
    </row>
    <row r="451" spans="1:15">
      <c r="A451" s="118" t="s">
        <v>547</v>
      </c>
      <c r="B451" s="213">
        <v>-4152558.41</v>
      </c>
      <c r="C451" s="213">
        <v>-6991590.3599999994</v>
      </c>
      <c r="D451" s="213">
        <v>-9416174.879999999</v>
      </c>
      <c r="E451" s="213">
        <v>-15094857.140000001</v>
      </c>
      <c r="F451" s="213">
        <v>-3716816.09</v>
      </c>
      <c r="G451" s="213">
        <v>-6294356</v>
      </c>
      <c r="H451" s="213">
        <v>-10557359.99</v>
      </c>
      <c r="I451" s="213">
        <v>-13986583.219899999</v>
      </c>
      <c r="J451" s="213">
        <v>-3265679.1599999997</v>
      </c>
      <c r="K451" s="213">
        <v>-10526842.560000001</v>
      </c>
      <c r="L451" s="213">
        <v>-13290999</v>
      </c>
      <c r="M451" s="213">
        <v>-22420052</v>
      </c>
      <c r="N451" s="213">
        <v>-3635791</v>
      </c>
      <c r="O451" s="119" t="s">
        <v>235</v>
      </c>
    </row>
    <row r="452" spans="1:15">
      <c r="A452" s="89" t="s">
        <v>383</v>
      </c>
      <c r="B452" s="209">
        <v>81024537.850000009</v>
      </c>
      <c r="C452" s="209">
        <v>148906819.63999999</v>
      </c>
      <c r="D452" s="209">
        <v>175026156.83000001</v>
      </c>
      <c r="E452" s="209">
        <v>261465384.56000003</v>
      </c>
      <c r="F452" s="209">
        <v>102756442.03639999</v>
      </c>
      <c r="G452" s="209">
        <v>197588357.47099999</v>
      </c>
      <c r="H452" s="209">
        <v>286001479.06650001</v>
      </c>
      <c r="I452" s="209">
        <v>304544714.41689998</v>
      </c>
      <c r="J452" s="209">
        <v>59777919.370000005</v>
      </c>
      <c r="K452" s="209">
        <v>109105306.34000002</v>
      </c>
      <c r="L452" s="209">
        <v>103700280</v>
      </c>
      <c r="M452" s="209">
        <v>115076557</v>
      </c>
      <c r="N452" s="209">
        <v>59482422</v>
      </c>
      <c r="O452" s="90" t="s">
        <v>165</v>
      </c>
    </row>
    <row r="453" spans="1:15">
      <c r="A453" s="118" t="s">
        <v>384</v>
      </c>
      <c r="B453" s="213">
        <v>2859608.75</v>
      </c>
      <c r="C453" s="213">
        <v>2859525</v>
      </c>
      <c r="D453" s="213">
        <v>5034673</v>
      </c>
      <c r="E453" s="213">
        <v>2412662</v>
      </c>
      <c r="F453" s="213">
        <v>310747</v>
      </c>
      <c r="G453" s="213">
        <v>893355</v>
      </c>
      <c r="H453" s="213">
        <v>909473</v>
      </c>
      <c r="I453" s="213">
        <v>380886</v>
      </c>
      <c r="J453" s="213">
        <v>10618932</v>
      </c>
      <c r="K453" s="213">
        <v>13143359</v>
      </c>
      <c r="L453" s="213">
        <v>13560536</v>
      </c>
      <c r="M453" s="213">
        <v>13510643</v>
      </c>
      <c r="N453" s="213">
        <v>4453226</v>
      </c>
      <c r="O453" s="119" t="s">
        <v>211</v>
      </c>
    </row>
    <row r="454" spans="1:15">
      <c r="A454" s="118" t="s">
        <v>550</v>
      </c>
      <c r="B454" s="213">
        <v>118470511.66</v>
      </c>
      <c r="C454" s="213">
        <v>186922083.22999999</v>
      </c>
      <c r="D454" s="213">
        <v>265421998.63</v>
      </c>
      <c r="E454" s="213">
        <v>326995235.50999999</v>
      </c>
      <c r="F454" s="213">
        <v>149444935.954</v>
      </c>
      <c r="G454" s="213">
        <v>244549912.94999999</v>
      </c>
      <c r="H454" s="213">
        <v>331784195</v>
      </c>
      <c r="I454" s="213">
        <v>448828124.30000001</v>
      </c>
      <c r="J454" s="213">
        <v>245141638.43000001</v>
      </c>
      <c r="K454" s="213">
        <v>341393930.15999997</v>
      </c>
      <c r="L454" s="213">
        <v>426877179</v>
      </c>
      <c r="M454" s="213">
        <v>520835198</v>
      </c>
      <c r="N454" s="213">
        <v>178038337</v>
      </c>
      <c r="O454" s="119" t="s">
        <v>551</v>
      </c>
    </row>
    <row r="455" spans="1:15">
      <c r="A455" s="120" t="s">
        <v>385</v>
      </c>
      <c r="B455" s="214">
        <v>51409567.049999997</v>
      </c>
      <c r="C455" s="214">
        <v>62957520.989999995</v>
      </c>
      <c r="D455" s="214">
        <v>69895149.409999996</v>
      </c>
      <c r="E455" s="214">
        <v>71068081.409999996</v>
      </c>
      <c r="F455" s="214">
        <v>60712129.269999996</v>
      </c>
      <c r="G455" s="214">
        <v>75421721.599999994</v>
      </c>
      <c r="H455" s="214">
        <v>75535294.599999994</v>
      </c>
      <c r="I455" s="214">
        <v>77348517.670000002</v>
      </c>
      <c r="J455" s="214">
        <v>51115315.230000004</v>
      </c>
      <c r="K455" s="214">
        <v>76308174.329999998</v>
      </c>
      <c r="L455" s="214">
        <v>79378130</v>
      </c>
      <c r="M455" s="214">
        <v>78534116</v>
      </c>
      <c r="N455" s="214">
        <v>55648571</v>
      </c>
      <c r="O455" s="121" t="s">
        <v>145</v>
      </c>
    </row>
    <row r="456" spans="1:15">
      <c r="A456" s="120" t="s">
        <v>146</v>
      </c>
      <c r="B456" s="214">
        <v>48992058.410000004</v>
      </c>
      <c r="C456" s="214">
        <v>98858545.549999997</v>
      </c>
      <c r="D456" s="214">
        <v>164029801.82999998</v>
      </c>
      <c r="E456" s="214">
        <v>219631506.21000001</v>
      </c>
      <c r="F456" s="214">
        <v>65849844.229999997</v>
      </c>
      <c r="G456" s="257">
        <v>133512084.59</v>
      </c>
      <c r="H456" s="257">
        <v>205309729.24000001</v>
      </c>
      <c r="I456" s="257">
        <v>286936160.25999999</v>
      </c>
      <c r="J456" s="257">
        <v>115724176.36</v>
      </c>
      <c r="K456" s="257">
        <v>188304314.38999999</v>
      </c>
      <c r="L456" s="257">
        <v>265834141</v>
      </c>
      <c r="M456" s="257">
        <v>351314887</v>
      </c>
      <c r="N456" s="257">
        <v>103597356</v>
      </c>
      <c r="O456" s="121" t="s">
        <v>147</v>
      </c>
    </row>
    <row r="457" spans="1:15">
      <c r="A457" s="120" t="s">
        <v>148</v>
      </c>
      <c r="B457" s="214">
        <v>14163999.329999998</v>
      </c>
      <c r="C457" s="214">
        <v>23507816.419999998</v>
      </c>
      <c r="D457" s="214">
        <v>36343486.129999995</v>
      </c>
      <c r="E457" s="214">
        <v>42444581.810000002</v>
      </c>
      <c r="F457" s="214">
        <v>16080145.35</v>
      </c>
      <c r="G457" s="214">
        <v>24277391.489999998</v>
      </c>
      <c r="H457" s="214">
        <v>27163204.379999999</v>
      </c>
      <c r="I457" s="214">
        <v>35693669.240000002</v>
      </c>
      <c r="J457" s="214">
        <v>11254646.699999999</v>
      </c>
      <c r="K457" s="214">
        <v>15256721.960000001</v>
      </c>
      <c r="L457" s="214">
        <v>21660033</v>
      </c>
      <c r="M457" s="214">
        <v>29728582</v>
      </c>
      <c r="N457" s="214">
        <v>7251179</v>
      </c>
      <c r="O457" s="121" t="s">
        <v>149</v>
      </c>
    </row>
    <row r="458" spans="1:15">
      <c r="A458" s="120" t="s">
        <v>150</v>
      </c>
      <c r="B458" s="214">
        <v>1728650</v>
      </c>
      <c r="C458" s="214">
        <v>1728650</v>
      </c>
      <c r="D458" s="214">
        <v>2087786.41</v>
      </c>
      <c r="E458" s="214">
        <v>2693664.03</v>
      </c>
      <c r="F458" s="214">
        <v>220923.72</v>
      </c>
      <c r="G458" s="214">
        <v>1677696.72</v>
      </c>
      <c r="H458" s="214">
        <v>2111095.5203999998</v>
      </c>
      <c r="I458" s="214">
        <v>3773753.19</v>
      </c>
      <c r="J458" s="214">
        <v>1084313</v>
      </c>
      <c r="K458" s="214">
        <v>3902121</v>
      </c>
      <c r="L458" s="214">
        <v>5137825</v>
      </c>
      <c r="M458" s="214">
        <v>8354229</v>
      </c>
      <c r="N458" s="214">
        <v>1446161</v>
      </c>
      <c r="O458" s="121" t="s">
        <v>151</v>
      </c>
    </row>
    <row r="459" spans="1:15">
      <c r="A459" s="120" t="s">
        <v>152</v>
      </c>
      <c r="B459" s="214">
        <v>236005.45</v>
      </c>
      <c r="C459" s="214">
        <v>308116</v>
      </c>
      <c r="D459" s="214">
        <v>436826</v>
      </c>
      <c r="E459" s="214">
        <v>638900</v>
      </c>
      <c r="F459" s="214">
        <v>225435.93</v>
      </c>
      <c r="G459" s="214">
        <v>664757.92999999993</v>
      </c>
      <c r="H459" s="214">
        <v>865241</v>
      </c>
      <c r="I459" s="214">
        <v>1251830</v>
      </c>
      <c r="J459" s="214">
        <v>211908</v>
      </c>
      <c r="K459" s="214">
        <v>469349</v>
      </c>
      <c r="L459" s="214">
        <v>502953</v>
      </c>
      <c r="M459" s="214">
        <v>550411</v>
      </c>
      <c r="N459" s="214">
        <v>118717</v>
      </c>
      <c r="O459" s="121" t="s">
        <v>153</v>
      </c>
    </row>
    <row r="460" spans="1:15">
      <c r="A460" s="120" t="s">
        <v>154</v>
      </c>
      <c r="B460" s="214">
        <v>30508744.139999997</v>
      </c>
      <c r="C460" s="214">
        <v>69258331.420000002</v>
      </c>
      <c r="D460" s="214">
        <v>117534998.67999999</v>
      </c>
      <c r="E460" s="214">
        <v>163977637.34999999</v>
      </c>
      <c r="F460" s="214">
        <v>46642372.469999999</v>
      </c>
      <c r="G460" s="214">
        <v>101705010.66</v>
      </c>
      <c r="H460" s="214">
        <v>168117765.94999999</v>
      </c>
      <c r="I460" s="214">
        <v>211734915.16999999</v>
      </c>
      <c r="J460" s="214">
        <v>45307404.939999998</v>
      </c>
      <c r="K460" s="214">
        <v>81853377.939999998</v>
      </c>
      <c r="L460" s="214">
        <v>134860203</v>
      </c>
      <c r="M460" s="214">
        <v>200056825</v>
      </c>
      <c r="N460" s="214">
        <v>68440809</v>
      </c>
      <c r="O460" s="121" t="s">
        <v>156</v>
      </c>
    </row>
    <row r="461" spans="1:15">
      <c r="A461" s="120" t="s">
        <v>386</v>
      </c>
      <c r="B461" s="214">
        <v>351970.87</v>
      </c>
      <c r="C461" s="214">
        <v>725793.23</v>
      </c>
      <c r="D461" s="214">
        <v>1533405.85</v>
      </c>
      <c r="E461" s="214">
        <v>1877486.38</v>
      </c>
      <c r="F461" s="214">
        <v>543119.51</v>
      </c>
      <c r="G461" s="214">
        <v>833747.72</v>
      </c>
      <c r="H461" s="214">
        <v>1501633.42</v>
      </c>
      <c r="I461" s="214">
        <v>3339264.9</v>
      </c>
      <c r="J461" s="214">
        <v>1643420.42</v>
      </c>
      <c r="K461" s="214">
        <v>3304390.8400000003</v>
      </c>
      <c r="L461" s="214">
        <v>4408862</v>
      </c>
      <c r="M461" s="214">
        <v>5091399</v>
      </c>
      <c r="N461" s="214">
        <v>464179</v>
      </c>
      <c r="O461" s="121" t="s">
        <v>158</v>
      </c>
    </row>
    <row r="462" spans="1:15">
      <c r="A462" s="120" t="s">
        <v>387</v>
      </c>
      <c r="B462" s="214">
        <v>652672</v>
      </c>
      <c r="C462" s="214">
        <v>1231485</v>
      </c>
      <c r="D462" s="214">
        <v>3035734</v>
      </c>
      <c r="E462" s="214">
        <v>4140438</v>
      </c>
      <c r="F462" s="214">
        <v>613916</v>
      </c>
      <c r="G462" s="214">
        <v>1225127</v>
      </c>
      <c r="H462" s="214">
        <v>1642623</v>
      </c>
      <c r="I462" s="214">
        <v>2488687</v>
      </c>
      <c r="J462" s="214">
        <v>1940645</v>
      </c>
      <c r="K462" s="214">
        <v>4003624</v>
      </c>
      <c r="L462" s="214">
        <v>5564889</v>
      </c>
      <c r="M462" s="214">
        <v>6491537</v>
      </c>
      <c r="N462" s="214">
        <v>1127277</v>
      </c>
      <c r="O462" s="121" t="s">
        <v>411</v>
      </c>
    </row>
    <row r="463" spans="1:15">
      <c r="A463" s="120" t="s">
        <v>388</v>
      </c>
      <c r="B463" s="214">
        <v>1350016.6199999999</v>
      </c>
      <c r="C463" s="214">
        <v>2098353.48</v>
      </c>
      <c r="D463" s="214">
        <v>3057564.76</v>
      </c>
      <c r="E463" s="214">
        <v>3858798.64</v>
      </c>
      <c r="F463" s="214">
        <v>1523931.25</v>
      </c>
      <c r="G463" s="214">
        <v>3128353.0700000003</v>
      </c>
      <c r="H463" s="214">
        <v>3908165.9696</v>
      </c>
      <c r="I463" s="214">
        <v>28654040.760000002</v>
      </c>
      <c r="J463" s="214">
        <v>54281838.299999997</v>
      </c>
      <c r="K463" s="214">
        <v>79514729.650000006</v>
      </c>
      <c r="L463" s="214">
        <v>93699376</v>
      </c>
      <c r="M463" s="214">
        <v>101041904</v>
      </c>
      <c r="N463" s="214">
        <v>24749034</v>
      </c>
      <c r="O463" s="121" t="s">
        <v>413</v>
      </c>
    </row>
    <row r="464" spans="1:15">
      <c r="A464" s="120" t="s">
        <v>389</v>
      </c>
      <c r="B464" s="214">
        <v>18068886.199999999</v>
      </c>
      <c r="C464" s="214">
        <v>25106016.690000001</v>
      </c>
      <c r="D464" s="214">
        <v>31497047.390000001</v>
      </c>
      <c r="E464" s="214">
        <v>36295647.890000001</v>
      </c>
      <c r="F464" s="214">
        <v>22882962.454</v>
      </c>
      <c r="G464" s="214">
        <v>35616106.760000005</v>
      </c>
      <c r="H464" s="214">
        <v>50939171.159999996</v>
      </c>
      <c r="I464" s="214">
        <v>84543446.370000005</v>
      </c>
      <c r="J464" s="214">
        <v>78302146.840000004</v>
      </c>
      <c r="K464" s="214">
        <v>76781441.439999998</v>
      </c>
      <c r="L464" s="214">
        <v>81664908</v>
      </c>
      <c r="M464" s="214">
        <v>90986195</v>
      </c>
      <c r="N464" s="214">
        <v>18792410</v>
      </c>
      <c r="O464" s="121" t="s">
        <v>160</v>
      </c>
    </row>
    <row r="465" spans="1:18">
      <c r="A465" s="118" t="s">
        <v>552</v>
      </c>
      <c r="B465" s="213">
        <v>-32834832.57</v>
      </c>
      <c r="C465" s="213">
        <v>-70141023.629999995</v>
      </c>
      <c r="D465" s="213">
        <v>-109927591.83000001</v>
      </c>
      <c r="E465" s="213">
        <v>-145686303.60999998</v>
      </c>
      <c r="F465" s="213">
        <v>-61643966.793899998</v>
      </c>
      <c r="G465" s="213">
        <v>-112972029.28220001</v>
      </c>
      <c r="H465" s="213">
        <v>-186627391.02859998</v>
      </c>
      <c r="I465" s="213">
        <v>-262293319.53999999</v>
      </c>
      <c r="J465" s="213">
        <v>-135287155.32999998</v>
      </c>
      <c r="K465" s="213">
        <v>-197739753.38999999</v>
      </c>
      <c r="L465" s="213">
        <v>-258194253</v>
      </c>
      <c r="M465" s="213">
        <v>-316451394</v>
      </c>
      <c r="N465" s="213">
        <v>-102324733</v>
      </c>
      <c r="O465" s="119" t="s">
        <v>234</v>
      </c>
    </row>
    <row r="466" spans="1:18">
      <c r="A466" s="120" t="s">
        <v>161</v>
      </c>
      <c r="B466" s="214">
        <v>-16537028.48</v>
      </c>
      <c r="C466" s="214">
        <v>-40035235.159999996</v>
      </c>
      <c r="D466" s="214">
        <v>-67682593.299999997</v>
      </c>
      <c r="E466" s="214">
        <v>-91307118.020000011</v>
      </c>
      <c r="F466" s="214">
        <v>-28441781.489999998</v>
      </c>
      <c r="G466" s="214">
        <v>-69163052.109999999</v>
      </c>
      <c r="H466" s="214">
        <v>-116987553.84</v>
      </c>
      <c r="I466" s="214">
        <v>-158553293.91</v>
      </c>
      <c r="J466" s="214">
        <v>-53009654.140000001</v>
      </c>
      <c r="K466" s="214">
        <v>-110999607.64</v>
      </c>
      <c r="L466" s="214">
        <v>-162053289</v>
      </c>
      <c r="M466" s="214">
        <v>-210435335</v>
      </c>
      <c r="N466" s="214">
        <v>-58574507</v>
      </c>
      <c r="O466" s="91" t="s">
        <v>162</v>
      </c>
    </row>
    <row r="467" spans="1:18">
      <c r="A467" s="120" t="s">
        <v>163</v>
      </c>
      <c r="B467" s="214">
        <v>-16297804.09</v>
      </c>
      <c r="C467" s="214">
        <v>-30105788.469999999</v>
      </c>
      <c r="D467" s="214">
        <v>-42244998.530000001</v>
      </c>
      <c r="E467" s="214">
        <v>-54379185.589999996</v>
      </c>
      <c r="F467" s="214">
        <v>-33202185.303900003</v>
      </c>
      <c r="G467" s="214">
        <v>-43808977.172200002</v>
      </c>
      <c r="H467" s="214">
        <v>-69639837.188600004</v>
      </c>
      <c r="I467" s="214">
        <v>-103740025.63</v>
      </c>
      <c r="J467" s="214">
        <v>-82277501.189999998</v>
      </c>
      <c r="K467" s="214">
        <v>-86740145.75</v>
      </c>
      <c r="L467" s="214">
        <v>-96140964</v>
      </c>
      <c r="M467" s="214">
        <v>-106016059</v>
      </c>
      <c r="N467" s="214">
        <v>-43750226</v>
      </c>
      <c r="O467" s="91" t="s">
        <v>167</v>
      </c>
    </row>
    <row r="468" spans="1:18">
      <c r="A468" s="89" t="s">
        <v>390</v>
      </c>
      <c r="B468" s="209">
        <v>169519825.69</v>
      </c>
      <c r="C468" s="209">
        <v>268547404.24000001</v>
      </c>
      <c r="D468" s="209">
        <v>335555236.63</v>
      </c>
      <c r="E468" s="209">
        <v>445186978.46000004</v>
      </c>
      <c r="F468" s="209">
        <v>190868158.1965</v>
      </c>
      <c r="G468" s="209">
        <v>330059596.13870001</v>
      </c>
      <c r="H468" s="209">
        <v>432067756.03790009</v>
      </c>
      <c r="I468" s="209">
        <v>491460405.17689997</v>
      </c>
      <c r="J468" s="209">
        <v>180251334.47</v>
      </c>
      <c r="K468" s="209">
        <v>265902842.09999999</v>
      </c>
      <c r="L468" s="209">
        <v>285943742</v>
      </c>
      <c r="M468" s="209">
        <v>332971004</v>
      </c>
      <c r="N468" s="209">
        <v>139649252</v>
      </c>
      <c r="O468" s="90" t="s">
        <v>209</v>
      </c>
      <c r="P468" s="256"/>
    </row>
    <row r="469" spans="1:18">
      <c r="A469" s="132" t="s">
        <v>554</v>
      </c>
      <c r="B469" s="217">
        <v>-24769331.050000004</v>
      </c>
      <c r="C469" s="217">
        <v>-43404079.939999998</v>
      </c>
      <c r="D469" s="217">
        <v>-55511758</v>
      </c>
      <c r="E469" s="217">
        <v>-78380824</v>
      </c>
      <c r="F469" s="217">
        <v>-27501895.1613</v>
      </c>
      <c r="G469" s="217">
        <v>-54386214.419700004</v>
      </c>
      <c r="H469" s="217">
        <v>-64836496.045000002</v>
      </c>
      <c r="I469" s="217">
        <v>-79496555.789400011</v>
      </c>
      <c r="J469" s="217">
        <v>-23053982.539999999</v>
      </c>
      <c r="K469" s="217">
        <v>-39962017.920000002</v>
      </c>
      <c r="L469" s="217">
        <v>-46048318</v>
      </c>
      <c r="M469" s="217">
        <v>-58623031</v>
      </c>
      <c r="N469" s="217">
        <v>-19099123</v>
      </c>
      <c r="O469" s="133" t="s">
        <v>206</v>
      </c>
    </row>
    <row r="470" spans="1:18">
      <c r="A470" s="118" t="s">
        <v>555</v>
      </c>
      <c r="B470" s="213">
        <v>-25206313.219999999</v>
      </c>
      <c r="C470" s="213">
        <v>-46392571.280000001</v>
      </c>
      <c r="D470" s="213">
        <v>-59331431.710000001</v>
      </c>
      <c r="E470" s="213">
        <v>-82545926.159999996</v>
      </c>
      <c r="F470" s="213">
        <v>-24068566.740000002</v>
      </c>
      <c r="G470" s="213">
        <v>-50787468.870000005</v>
      </c>
      <c r="H470" s="213">
        <v>-74788102.75999999</v>
      </c>
      <c r="I470" s="213">
        <v>-83883193.200000003</v>
      </c>
      <c r="J470" s="213">
        <v>-19961580.329999998</v>
      </c>
      <c r="K470" s="213">
        <v>-37849503.840000004</v>
      </c>
      <c r="L470" s="213">
        <v>-51712222</v>
      </c>
      <c r="M470" s="213">
        <v>-62901472</v>
      </c>
      <c r="N470" s="213">
        <v>-16312391</v>
      </c>
      <c r="O470" s="119" t="s">
        <v>207</v>
      </c>
    </row>
    <row r="471" spans="1:18">
      <c r="A471" s="118" t="s">
        <v>556</v>
      </c>
      <c r="B471" s="213">
        <v>436982.16999999993</v>
      </c>
      <c r="C471" s="213">
        <v>2988491.3400000003</v>
      </c>
      <c r="D471" s="213">
        <v>3819673.71</v>
      </c>
      <c r="E471" s="213">
        <v>4165102.16</v>
      </c>
      <c r="F471" s="213">
        <v>-3433328.4213</v>
      </c>
      <c r="G471" s="213">
        <v>-3598745.5497000003</v>
      </c>
      <c r="H471" s="213">
        <v>9951606.7149999999</v>
      </c>
      <c r="I471" s="213">
        <v>4386637.4105999991</v>
      </c>
      <c r="J471" s="213">
        <v>-3092402.21</v>
      </c>
      <c r="K471" s="213">
        <v>-2112514.08</v>
      </c>
      <c r="L471" s="213">
        <v>5663904</v>
      </c>
      <c r="M471" s="213">
        <v>4278441</v>
      </c>
      <c r="N471" s="213">
        <v>-2786732</v>
      </c>
      <c r="O471" s="119" t="s">
        <v>557</v>
      </c>
    </row>
    <row r="472" spans="1:18">
      <c r="A472" s="89" t="s">
        <v>391</v>
      </c>
      <c r="B472" s="209">
        <v>144750494.63999999</v>
      </c>
      <c r="C472" s="209">
        <v>225143324.28999996</v>
      </c>
      <c r="D472" s="209">
        <v>280043478.63</v>
      </c>
      <c r="E472" s="209">
        <v>366806154.46000004</v>
      </c>
      <c r="F472" s="209">
        <v>163366263.0352</v>
      </c>
      <c r="G472" s="209">
        <v>275673381.71900004</v>
      </c>
      <c r="H472" s="209">
        <v>367231259.99290001</v>
      </c>
      <c r="I472" s="209">
        <v>411963849.38749999</v>
      </c>
      <c r="J472" s="209">
        <v>157197351.93000001</v>
      </c>
      <c r="K472" s="209">
        <v>225940824.17999998</v>
      </c>
      <c r="L472" s="209">
        <v>239895424</v>
      </c>
      <c r="M472" s="209">
        <v>274347973</v>
      </c>
      <c r="N472" s="209">
        <v>120550129</v>
      </c>
      <c r="O472" s="90" t="s">
        <v>559</v>
      </c>
    </row>
    <row r="473" spans="1:18">
      <c r="A473" s="100" t="s">
        <v>560</v>
      </c>
      <c r="B473" s="220"/>
      <c r="C473" s="220"/>
      <c r="D473" s="220"/>
      <c r="E473" s="220"/>
      <c r="F473" s="220"/>
      <c r="G473" s="220"/>
      <c r="H473" s="220"/>
      <c r="I473" s="220"/>
      <c r="J473" s="220"/>
      <c r="K473" s="220"/>
      <c r="L473" s="220"/>
      <c r="M473" s="220"/>
      <c r="N473" s="220"/>
      <c r="O473" s="101" t="s">
        <v>561</v>
      </c>
    </row>
    <row r="474" spans="1:18">
      <c r="A474" s="118" t="s">
        <v>392</v>
      </c>
      <c r="B474" s="213">
        <v>0</v>
      </c>
      <c r="C474" s="213">
        <v>0</v>
      </c>
      <c r="D474" s="213">
        <v>0</v>
      </c>
      <c r="E474" s="213">
        <v>0</v>
      </c>
      <c r="F474" s="213">
        <v>0</v>
      </c>
      <c r="G474" s="213">
        <v>0</v>
      </c>
      <c r="H474" s="213">
        <v>0</v>
      </c>
      <c r="I474" s="213">
        <v>1713015</v>
      </c>
      <c r="J474" s="213">
        <v>943819</v>
      </c>
      <c r="K474" s="213">
        <v>409147</v>
      </c>
      <c r="L474" s="213">
        <v>409147</v>
      </c>
      <c r="M474" s="213">
        <v>409147</v>
      </c>
      <c r="N474" s="213">
        <v>0</v>
      </c>
      <c r="O474" s="119" t="s">
        <v>210</v>
      </c>
    </row>
    <row r="475" spans="1:18">
      <c r="A475" s="89" t="s">
        <v>393</v>
      </c>
      <c r="B475" s="209">
        <v>144750494.63999999</v>
      </c>
      <c r="C475" s="209">
        <v>225143324.28999996</v>
      </c>
      <c r="D475" s="209">
        <v>280043478.63</v>
      </c>
      <c r="E475" s="209">
        <v>366806154.46000004</v>
      </c>
      <c r="F475" s="209">
        <v>163366263.0352</v>
      </c>
      <c r="G475" s="209">
        <v>275673381.71900004</v>
      </c>
      <c r="H475" s="209">
        <v>367231259.99290001</v>
      </c>
      <c r="I475" s="209">
        <v>158141170.93000001</v>
      </c>
      <c r="J475" s="209">
        <v>158141171.58999997</v>
      </c>
      <c r="K475" s="209">
        <v>226349971.17999998</v>
      </c>
      <c r="L475" s="209">
        <v>240304571</v>
      </c>
      <c r="M475" s="209">
        <v>274757120</v>
      </c>
      <c r="N475" s="209">
        <v>120550129</v>
      </c>
      <c r="O475" s="90" t="s">
        <v>564</v>
      </c>
    </row>
    <row r="476" spans="1:18">
      <c r="A476" s="136" t="s">
        <v>565</v>
      </c>
      <c r="B476" s="210">
        <v>0</v>
      </c>
      <c r="C476" s="210">
        <v>0</v>
      </c>
      <c r="D476" s="210">
        <v>0</v>
      </c>
      <c r="E476" s="210">
        <v>0</v>
      </c>
      <c r="F476" s="210">
        <v>0</v>
      </c>
      <c r="G476" s="210">
        <v>0</v>
      </c>
      <c r="H476" s="210">
        <v>0</v>
      </c>
      <c r="I476" s="210">
        <v>0</v>
      </c>
      <c r="J476" s="210">
        <v>0</v>
      </c>
      <c r="K476" s="210">
        <v>-534672</v>
      </c>
      <c r="L476" s="210">
        <v>0</v>
      </c>
      <c r="M476" s="210">
        <v>0</v>
      </c>
      <c r="N476" s="210">
        <v>0</v>
      </c>
      <c r="O476" s="119" t="s">
        <v>258</v>
      </c>
    </row>
    <row r="477" spans="1:18">
      <c r="A477" s="137" t="s">
        <v>164</v>
      </c>
      <c r="B477" s="221">
        <v>144750494.63999999</v>
      </c>
      <c r="C477" s="221">
        <v>225143324.28999996</v>
      </c>
      <c r="D477" s="221">
        <v>280043478.63</v>
      </c>
      <c r="E477" s="221">
        <v>366806154.46000004</v>
      </c>
      <c r="F477" s="221">
        <v>163366263.0352</v>
      </c>
      <c r="G477" s="221">
        <v>275673381.71900004</v>
      </c>
      <c r="H477" s="221">
        <v>367231259.99290001</v>
      </c>
      <c r="I477" s="221">
        <v>413676864.38749999</v>
      </c>
      <c r="J477" s="221">
        <v>158141171.58999997</v>
      </c>
      <c r="K477" s="221">
        <v>226884643.17999998</v>
      </c>
      <c r="L477" s="221">
        <v>240304571</v>
      </c>
      <c r="M477" s="221">
        <v>274757120</v>
      </c>
      <c r="N477" s="221">
        <v>120550129</v>
      </c>
      <c r="O477" s="138" t="s">
        <v>308</v>
      </c>
    </row>
    <row r="478" spans="1:18">
      <c r="O478" s="49"/>
    </row>
    <row r="479" spans="1:18" s="154" customFormat="1">
      <c r="A479" s="76" t="s">
        <v>284</v>
      </c>
      <c r="B479" s="251">
        <v>91</v>
      </c>
      <c r="C479" s="251">
        <v>93</v>
      </c>
      <c r="D479" s="251">
        <v>93</v>
      </c>
      <c r="E479" s="251">
        <v>94</v>
      </c>
      <c r="F479" s="251">
        <v>94</v>
      </c>
      <c r="G479" s="251">
        <v>93</v>
      </c>
      <c r="H479" s="251">
        <v>92</v>
      </c>
      <c r="I479" s="251">
        <v>93</v>
      </c>
      <c r="J479" s="251">
        <v>94</v>
      </c>
      <c r="K479" s="251">
        <v>96</v>
      </c>
      <c r="L479" s="251">
        <v>96</v>
      </c>
      <c r="M479" s="251">
        <v>97</v>
      </c>
      <c r="N479" s="251">
        <v>97</v>
      </c>
      <c r="O479" s="76" t="s">
        <v>155</v>
      </c>
      <c r="P479" s="76"/>
      <c r="Q479" s="76"/>
      <c r="R479" s="76"/>
    </row>
    <row r="480" spans="1:18" s="154" customFormat="1">
      <c r="A480" s="3"/>
      <c r="B480" s="250"/>
      <c r="C480" s="250"/>
      <c r="D480" s="250"/>
      <c r="E480" s="250"/>
      <c r="F480" s="250"/>
      <c r="G480" s="250"/>
      <c r="H480" s="250"/>
      <c r="I480" s="250"/>
      <c r="J480" s="250"/>
      <c r="K480" s="250"/>
      <c r="L480" s="250"/>
      <c r="M480" s="250"/>
      <c r="N480" s="250"/>
      <c r="O480" s="49"/>
      <c r="P480" s="3"/>
      <c r="Q480" s="3"/>
      <c r="R480" s="49"/>
    </row>
    <row r="481" spans="1:18" s="154" customFormat="1">
      <c r="B481" s="252"/>
      <c r="C481" s="252"/>
      <c r="D481" s="252"/>
      <c r="E481" s="252"/>
      <c r="F481" s="252"/>
      <c r="G481" s="252"/>
      <c r="H481" s="252"/>
      <c r="I481" s="252"/>
      <c r="J481" s="252"/>
      <c r="K481" s="252"/>
      <c r="L481" s="252"/>
      <c r="M481" s="252"/>
      <c r="N481" s="252"/>
      <c r="O481" s="49"/>
      <c r="P481" s="3"/>
      <c r="Q481" s="3"/>
      <c r="R481" s="60"/>
    </row>
    <row r="482" spans="1:18" s="154" customFormat="1">
      <c r="A482" s="258"/>
      <c r="B482" s="253"/>
      <c r="C482" s="253"/>
      <c r="D482" s="254"/>
      <c r="E482" s="254"/>
      <c r="F482" s="254"/>
      <c r="G482" s="254"/>
      <c r="H482" s="254"/>
      <c r="I482" s="254"/>
      <c r="J482" s="254"/>
      <c r="K482" s="254"/>
      <c r="L482" s="254"/>
      <c r="M482" s="254"/>
      <c r="N482" s="254"/>
      <c r="O482" s="49"/>
      <c r="P482" s="60"/>
      <c r="Q482" s="60"/>
      <c r="R482" s="60"/>
    </row>
    <row r="483" spans="1:18">
      <c r="A483" s="259">
        <v>41456</v>
      </c>
      <c r="D483" s="255"/>
      <c r="E483" s="255"/>
      <c r="F483" s="255"/>
      <c r="G483" s="255"/>
      <c r="H483" s="255"/>
      <c r="I483" s="255"/>
      <c r="J483" s="255"/>
      <c r="K483" s="255"/>
      <c r="L483" s="255"/>
      <c r="M483" s="255"/>
      <c r="N483" s="255"/>
      <c r="O483" s="49"/>
    </row>
    <row r="484" spans="1:18">
      <c r="A484" s="260" t="s">
        <v>840</v>
      </c>
      <c r="D484" s="255"/>
      <c r="E484" s="255"/>
      <c r="F484" s="255"/>
      <c r="G484" s="255"/>
      <c r="H484" s="255"/>
      <c r="I484" s="255"/>
      <c r="J484" s="255"/>
      <c r="K484" s="255"/>
      <c r="L484" s="255"/>
      <c r="M484" s="255"/>
      <c r="N484" s="255"/>
      <c r="O484" s="49"/>
    </row>
    <row r="485" spans="1:18">
      <c r="D485" s="255"/>
      <c r="E485" s="255"/>
      <c r="F485" s="255"/>
      <c r="G485" s="255"/>
      <c r="H485" s="255"/>
      <c r="I485" s="255"/>
      <c r="J485" s="255"/>
      <c r="K485" s="255"/>
      <c r="L485" s="255"/>
      <c r="M485" s="255"/>
      <c r="N485" s="255"/>
      <c r="O485" s="49"/>
    </row>
    <row r="486" spans="1:18">
      <c r="O486" s="49"/>
    </row>
    <row r="487" spans="1:18">
      <c r="O487" s="49"/>
    </row>
    <row r="488" spans="1:18">
      <c r="O488" s="49"/>
    </row>
    <row r="489" spans="1:18">
      <c r="O489" s="49"/>
    </row>
    <row r="490" spans="1:18">
      <c r="O490" s="49"/>
    </row>
    <row r="491" spans="1:18">
      <c r="O491" s="49"/>
    </row>
    <row r="492" spans="1:18">
      <c r="O492" s="49"/>
    </row>
    <row r="493" spans="1:18">
      <c r="O493" s="49"/>
    </row>
    <row r="494" spans="1:18">
      <c r="O494" s="49"/>
    </row>
    <row r="495" spans="1:18">
      <c r="O495" s="49"/>
    </row>
    <row r="496" spans="1:18">
      <c r="O496" s="49"/>
    </row>
    <row r="497" spans="15:15">
      <c r="O497" s="49"/>
    </row>
    <row r="498" spans="15:15">
      <c r="O498" s="49"/>
    </row>
    <row r="499" spans="15:15">
      <c r="O499" s="49"/>
    </row>
    <row r="500" spans="15:15">
      <c r="O500" s="49"/>
    </row>
    <row r="501" spans="15:15">
      <c r="O501" s="49"/>
    </row>
    <row r="502" spans="15:15">
      <c r="O502" s="49"/>
    </row>
    <row r="503" spans="15:15">
      <c r="O503" s="49"/>
    </row>
    <row r="504" spans="15:15">
      <c r="O504" s="49"/>
    </row>
    <row r="505" spans="15:15">
      <c r="O505" s="49"/>
    </row>
    <row r="506" spans="15:15">
      <c r="O506" s="49"/>
    </row>
    <row r="507" spans="15:15">
      <c r="O507" s="49"/>
    </row>
    <row r="508" spans="15:15">
      <c r="O508" s="49"/>
    </row>
    <row r="509" spans="15:15">
      <c r="O509" s="49"/>
    </row>
    <row r="510" spans="15:15">
      <c r="O510" s="49"/>
    </row>
    <row r="511" spans="15:15">
      <c r="O511" s="49"/>
    </row>
    <row r="512" spans="15:15">
      <c r="O512" s="49"/>
    </row>
    <row r="513" spans="15:15">
      <c r="O513" s="49"/>
    </row>
    <row r="514" spans="15:15">
      <c r="O514" s="49"/>
    </row>
    <row r="515" spans="15:15">
      <c r="O515" s="49"/>
    </row>
    <row r="516" spans="15:15">
      <c r="O516" s="49"/>
    </row>
    <row r="517" spans="15:15">
      <c r="O517" s="49"/>
    </row>
    <row r="518" spans="15:15">
      <c r="O518" s="49"/>
    </row>
    <row r="519" spans="15:15">
      <c r="O519" s="49"/>
    </row>
    <row r="520" spans="15:15">
      <c r="O520" s="49"/>
    </row>
    <row r="521" spans="15:15">
      <c r="O521" s="49"/>
    </row>
    <row r="522" spans="15:15">
      <c r="O522" s="49"/>
    </row>
    <row r="523" spans="15:15">
      <c r="O523" s="49"/>
    </row>
    <row r="524" spans="15:15">
      <c r="O524" s="49"/>
    </row>
    <row r="525" spans="15:15">
      <c r="O525" s="49"/>
    </row>
    <row r="526" spans="15:15">
      <c r="O526" s="49"/>
    </row>
    <row r="527" spans="15:15">
      <c r="O527" s="49"/>
    </row>
    <row r="528" spans="15:15">
      <c r="O528" s="49"/>
    </row>
    <row r="529" spans="15:15">
      <c r="O529" s="49"/>
    </row>
    <row r="530" spans="15:15">
      <c r="O530" s="49"/>
    </row>
    <row r="531" spans="15:15">
      <c r="O531" s="49"/>
    </row>
    <row r="532" spans="15:15">
      <c r="O532" s="49"/>
    </row>
    <row r="533" spans="15:15">
      <c r="O533" s="49"/>
    </row>
    <row r="534" spans="15:15">
      <c r="O534" s="49"/>
    </row>
    <row r="535" spans="15:15">
      <c r="O535" s="49"/>
    </row>
    <row r="536" spans="15:15">
      <c r="O536" s="49"/>
    </row>
    <row r="537" spans="15:15">
      <c r="O537" s="49"/>
    </row>
    <row r="538" spans="15:15">
      <c r="O538" s="49"/>
    </row>
    <row r="539" spans="15:15">
      <c r="O539" s="49"/>
    </row>
    <row r="540" spans="15:15">
      <c r="O540" s="49"/>
    </row>
    <row r="541" spans="15:15">
      <c r="O541" s="49"/>
    </row>
    <row r="542" spans="15:15">
      <c r="O542" s="49"/>
    </row>
    <row r="543" spans="15:15">
      <c r="O543" s="49"/>
    </row>
    <row r="544" spans="15:15">
      <c r="O544" s="49"/>
    </row>
    <row r="545" spans="15:15">
      <c r="O545" s="49"/>
    </row>
    <row r="546" spans="15:15">
      <c r="O546" s="49"/>
    </row>
    <row r="547" spans="15:15">
      <c r="O547" s="49"/>
    </row>
    <row r="548" spans="15:15">
      <c r="O548" s="49"/>
    </row>
    <row r="549" spans="15:15">
      <c r="O549" s="49"/>
    </row>
    <row r="550" spans="15:15">
      <c r="O550" s="49"/>
    </row>
    <row r="551" spans="15:15">
      <c r="O551" s="49"/>
    </row>
    <row r="552" spans="15:15">
      <c r="O552" s="49"/>
    </row>
    <row r="553" spans="15:15">
      <c r="O553" s="49"/>
    </row>
    <row r="554" spans="15:15">
      <c r="O554" s="49"/>
    </row>
    <row r="555" spans="15:15">
      <c r="O555" s="49"/>
    </row>
    <row r="556" spans="15:15">
      <c r="O556" s="49"/>
    </row>
    <row r="557" spans="15:15">
      <c r="O557" s="49"/>
    </row>
    <row r="558" spans="15:15">
      <c r="O558" s="49"/>
    </row>
    <row r="559" spans="15:15">
      <c r="O559" s="49"/>
    </row>
    <row r="560" spans="15:15">
      <c r="O560" s="49"/>
    </row>
    <row r="561" spans="15:15">
      <c r="O561" s="49"/>
    </row>
    <row r="562" spans="15:15">
      <c r="O562" s="49"/>
    </row>
    <row r="563" spans="15:15">
      <c r="O563" s="49"/>
    </row>
    <row r="564" spans="15:15">
      <c r="O564" s="49"/>
    </row>
    <row r="565" spans="15:15">
      <c r="O565" s="49"/>
    </row>
    <row r="566" spans="15:15">
      <c r="O566" s="49"/>
    </row>
    <row r="567" spans="15:15">
      <c r="O567" s="49"/>
    </row>
    <row r="568" spans="15:15">
      <c r="O568" s="49"/>
    </row>
    <row r="569" spans="15:15">
      <c r="O569" s="49"/>
    </row>
    <row r="570" spans="15:15">
      <c r="O570" s="49"/>
    </row>
    <row r="571" spans="15:15">
      <c r="O571" s="49"/>
    </row>
    <row r="572" spans="15:15">
      <c r="O572" s="49"/>
    </row>
    <row r="573" spans="15:15">
      <c r="O573" s="49"/>
    </row>
    <row r="574" spans="15:15">
      <c r="O574" s="49"/>
    </row>
    <row r="575" spans="15:15">
      <c r="O575" s="49"/>
    </row>
    <row r="576" spans="15:15">
      <c r="O576" s="49"/>
    </row>
    <row r="577" spans="15:15">
      <c r="O577" s="49"/>
    </row>
    <row r="578" spans="15:15">
      <c r="O578" s="49"/>
    </row>
    <row r="579" spans="15:15">
      <c r="O579" s="49"/>
    </row>
    <row r="580" spans="15:15">
      <c r="O580" s="49"/>
    </row>
    <row r="581" spans="15:15">
      <c r="O581" s="49"/>
    </row>
    <row r="582" spans="15:15">
      <c r="O582" s="49"/>
    </row>
    <row r="583" spans="15:15">
      <c r="O583" s="49"/>
    </row>
    <row r="584" spans="15:15">
      <c r="O584" s="49"/>
    </row>
    <row r="585" spans="15:15">
      <c r="O585" s="49"/>
    </row>
    <row r="586" spans="15:15">
      <c r="O586" s="49"/>
    </row>
    <row r="587" spans="15:15">
      <c r="O587" s="49"/>
    </row>
    <row r="588" spans="15:15">
      <c r="O588" s="49"/>
    </row>
    <row r="589" spans="15:15">
      <c r="O589" s="49"/>
    </row>
    <row r="590" spans="15:15">
      <c r="O590" s="49"/>
    </row>
    <row r="591" spans="15:15">
      <c r="O591" s="49"/>
    </row>
    <row r="592" spans="15:15">
      <c r="O592" s="49"/>
    </row>
    <row r="593" spans="15:15">
      <c r="O593" s="49"/>
    </row>
    <row r="594" spans="15:15">
      <c r="O594" s="49"/>
    </row>
    <row r="595" spans="15:15">
      <c r="O595" s="49"/>
    </row>
    <row r="596" spans="15:15">
      <c r="O596" s="49"/>
    </row>
    <row r="597" spans="15:15">
      <c r="O597" s="49"/>
    </row>
    <row r="598" spans="15:15">
      <c r="O598" s="49"/>
    </row>
    <row r="599" spans="15:15">
      <c r="O599" s="49"/>
    </row>
    <row r="600" spans="15:15">
      <c r="O600" s="49"/>
    </row>
    <row r="601" spans="15:15">
      <c r="O601" s="49"/>
    </row>
    <row r="602" spans="15:15">
      <c r="O602" s="49"/>
    </row>
    <row r="603" spans="15:15">
      <c r="O603" s="49"/>
    </row>
    <row r="604" spans="15:15">
      <c r="O604" s="49"/>
    </row>
    <row r="605" spans="15:15">
      <c r="O605" s="49"/>
    </row>
    <row r="606" spans="15:15">
      <c r="O606" s="49"/>
    </row>
    <row r="607" spans="15:15">
      <c r="O607" s="49"/>
    </row>
    <row r="608" spans="15:15">
      <c r="O608" s="49"/>
    </row>
    <row r="609" spans="15:15">
      <c r="O609" s="49"/>
    </row>
    <row r="610" spans="15:15">
      <c r="O610" s="49"/>
    </row>
    <row r="611" spans="15:15">
      <c r="O611" s="49"/>
    </row>
    <row r="612" spans="15:15">
      <c r="O612" s="49"/>
    </row>
    <row r="613" spans="15:15">
      <c r="O613" s="49"/>
    </row>
    <row r="614" spans="15:15">
      <c r="O614" s="49"/>
    </row>
    <row r="615" spans="15:15">
      <c r="O615" s="49"/>
    </row>
    <row r="616" spans="15:15">
      <c r="O616" s="49"/>
    </row>
    <row r="617" spans="15:15">
      <c r="O617" s="49"/>
    </row>
    <row r="618" spans="15:15">
      <c r="O618" s="49"/>
    </row>
    <row r="619" spans="15:15">
      <c r="O619" s="49"/>
    </row>
    <row r="620" spans="15:15">
      <c r="O620" s="49"/>
    </row>
    <row r="621" spans="15:15">
      <c r="O621" s="49"/>
    </row>
    <row r="622" spans="15:15">
      <c r="O622" s="49"/>
    </row>
    <row r="623" spans="15:15">
      <c r="O623" s="49"/>
    </row>
    <row r="624" spans="15:15">
      <c r="O624" s="49"/>
    </row>
    <row r="625" spans="15:15">
      <c r="O625" s="49"/>
    </row>
    <row r="626" spans="15:15">
      <c r="O626" s="49"/>
    </row>
    <row r="627" spans="15:15">
      <c r="O627" s="49"/>
    </row>
    <row r="628" spans="15:15">
      <c r="O628" s="49"/>
    </row>
    <row r="629" spans="15:15">
      <c r="O629" s="49"/>
    </row>
    <row r="630" spans="15:15">
      <c r="O630" s="49"/>
    </row>
    <row r="631" spans="15:15">
      <c r="O631" s="49"/>
    </row>
    <row r="632" spans="15:15">
      <c r="O632" s="49"/>
    </row>
    <row r="633" spans="15:15">
      <c r="O633" s="49"/>
    </row>
    <row r="634" spans="15:15">
      <c r="O634" s="49"/>
    </row>
    <row r="635" spans="15:15">
      <c r="O635" s="49"/>
    </row>
    <row r="636" spans="15:15">
      <c r="O636" s="49"/>
    </row>
    <row r="637" spans="15:15">
      <c r="O637" s="49"/>
    </row>
    <row r="638" spans="15:15">
      <c r="O638" s="49"/>
    </row>
    <row r="639" spans="15:15">
      <c r="O639" s="49"/>
    </row>
    <row r="640" spans="15:15">
      <c r="O640" s="49"/>
    </row>
    <row r="641" spans="15:15">
      <c r="O641" s="49"/>
    </row>
    <row r="642" spans="15:15">
      <c r="O642" s="49"/>
    </row>
    <row r="643" spans="15:15">
      <c r="O643" s="49"/>
    </row>
    <row r="644" spans="15:15">
      <c r="O644" s="49"/>
    </row>
    <row r="645" spans="15:15">
      <c r="O645" s="49"/>
    </row>
    <row r="646" spans="15:15">
      <c r="O646" s="49"/>
    </row>
    <row r="647" spans="15:15">
      <c r="O647" s="49"/>
    </row>
    <row r="648" spans="15:15">
      <c r="O648" s="49"/>
    </row>
    <row r="649" spans="15:15">
      <c r="O649" s="49"/>
    </row>
    <row r="650" spans="15:15">
      <c r="O650" s="49"/>
    </row>
    <row r="651" spans="15:15">
      <c r="O651" s="49"/>
    </row>
    <row r="652" spans="15:15">
      <c r="O652" s="49"/>
    </row>
    <row r="653" spans="15:15">
      <c r="O653" s="49"/>
    </row>
    <row r="654" spans="15:15">
      <c r="O654" s="49"/>
    </row>
    <row r="655" spans="15:15">
      <c r="O655" s="49"/>
    </row>
    <row r="656" spans="15:15">
      <c r="O656" s="49"/>
    </row>
    <row r="657" spans="15:15">
      <c r="O657" s="49"/>
    </row>
    <row r="658" spans="15:15">
      <c r="O658" s="49"/>
    </row>
    <row r="659" spans="15:15">
      <c r="O659" s="49"/>
    </row>
    <row r="660" spans="15:15">
      <c r="O660" s="49"/>
    </row>
  </sheetData>
  <phoneticPr fontId="44" type="noConversion"/>
  <pageMargins left="0.75" right="0.75" top="1" bottom="1" header="0.5" footer="0.5"/>
  <pageSetup paperSize="9" scale="24" orientation="portrait" r:id="rId1"/>
  <headerFooter alignWithMargins="0"/>
  <rowBreaks count="3" manualBreakCount="3">
    <brk id="94" max="3" man="1"/>
    <brk id="240" max="3" man="1"/>
    <brk id="36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3</vt:i4>
      </vt:variant>
    </vt:vector>
  </HeadingPairs>
  <TitlesOfParts>
    <vt:vector size="6" baseType="lpstr">
      <vt:lpstr>2007_2008</vt:lpstr>
      <vt:lpstr>2009 SOLO</vt:lpstr>
      <vt:lpstr>2010-2012 SOLO</vt:lpstr>
      <vt:lpstr>'2007_2008'!Yazdırma_Alanı</vt:lpstr>
      <vt:lpstr>'2009 SOLO'!Yazdırma_Alanı</vt:lpstr>
      <vt:lpstr>'2010-2012 SOLO'!Yazdırma_Alanı</vt:lpstr>
    </vt:vector>
  </TitlesOfParts>
  <Company>tspakb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galtas</dc:creator>
  <cp:lastModifiedBy>Gokben ALTAS</cp:lastModifiedBy>
  <cp:lastPrinted>2011-09-15T13:52:52Z</cp:lastPrinted>
  <dcterms:created xsi:type="dcterms:W3CDTF">2008-08-12T11:31:12Z</dcterms:created>
  <dcterms:modified xsi:type="dcterms:W3CDTF">2014-12-30T14:33:18Z</dcterms:modified>
</cp:coreProperties>
</file>